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áce\2024\ZŠ 17. listopadu\ZŠ 17. listopadu digitálně\Formáty editovatelné\"/>
    </mc:Choice>
  </mc:AlternateContent>
  <xr:revisionPtr revIDLastSave="0" documentId="13_ncr:1_{02C2A768-D7DD-466F-9088-C65651211274}" xr6:coauthVersionLast="47" xr6:coauthVersionMax="47" xr10:uidLastSave="{00000000-0000-0000-0000-000000000000}"/>
  <bookViews>
    <workbookView xWindow="-120" yWindow="-120" windowWidth="29040" windowHeight="17790" activeTab="1" xr2:uid="{F4586149-0F0F-4E49-9296-CEBBC6E0D364}"/>
  </bookViews>
  <sheets>
    <sheet name="Rekapitulace (C)" sheetId="2" r:id="rId1"/>
    <sheet name="Položky (C)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1" l="1"/>
  <c r="H56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153" i="1"/>
  <c r="H154" i="1"/>
  <c r="H152" i="1"/>
  <c r="H98" i="1"/>
  <c r="H99" i="1"/>
  <c r="H100" i="1"/>
  <c r="H147" i="1" s="1"/>
  <c r="C22" i="2" s="1"/>
  <c r="C23" i="2" s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48" i="1" s="1"/>
  <c r="C26" i="2" s="1"/>
  <c r="C27" i="2" s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97" i="1"/>
  <c r="H92" i="1"/>
  <c r="H91" i="1"/>
  <c r="H93" i="1" s="1"/>
  <c r="C31" i="2" s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67" i="1"/>
  <c r="H62" i="1"/>
  <c r="H51" i="1"/>
  <c r="H52" i="1"/>
  <c r="H53" i="1"/>
  <c r="H54" i="1"/>
  <c r="H55" i="1"/>
  <c r="H50" i="1"/>
  <c r="H45" i="1"/>
  <c r="H44" i="1"/>
  <c r="H46" i="1" s="1"/>
  <c r="C21" i="2" s="1"/>
  <c r="H35" i="1"/>
  <c r="H36" i="1"/>
  <c r="H37" i="1"/>
  <c r="H38" i="1"/>
  <c r="H39" i="1"/>
  <c r="H34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" i="1"/>
  <c r="H58" i="1" l="1"/>
  <c r="C24" i="2" s="1"/>
  <c r="H40" i="1"/>
  <c r="C18" i="2" s="1"/>
  <c r="C42" i="2"/>
  <c r="H63" i="1"/>
  <c r="C25" i="2" s="1"/>
  <c r="H146" i="1"/>
  <c r="C19" i="2" s="1"/>
  <c r="C20" i="2" s="1"/>
  <c r="H155" i="1"/>
  <c r="C35" i="2" s="1"/>
  <c r="C36" i="2" s="1"/>
  <c r="H201" i="1"/>
  <c r="C29" i="2" s="1"/>
  <c r="C30" i="2" s="1"/>
  <c r="H30" i="1"/>
  <c r="C15" i="2" s="1"/>
  <c r="H87" i="1"/>
  <c r="C28" i="2" s="1"/>
  <c r="H145" i="1"/>
  <c r="C16" i="2" s="1"/>
  <c r="C17" i="2" s="1"/>
  <c r="C44" i="2"/>
  <c r="C45" i="2" l="1"/>
  <c r="C43" i="2"/>
  <c r="C47" i="2"/>
  <c r="C32" i="2"/>
  <c r="C40" i="2"/>
  <c r="C41" i="2"/>
  <c r="C39" i="2"/>
  <c r="C46" i="2"/>
  <c r="C48" i="2" l="1"/>
  <c r="C50" i="2" s="1"/>
</calcChain>
</file>

<file path=xl/sharedStrings.xml><?xml version="1.0" encoding="utf-8"?>
<sst xmlns="http://schemas.openxmlformats.org/spreadsheetml/2006/main" count="753" uniqueCount="351">
  <si>
    <t>C21M - Elektromontáže</t>
  </si>
  <si>
    <t>Zn.</t>
  </si>
  <si>
    <t>C</t>
  </si>
  <si>
    <t>210010301</t>
  </si>
  <si>
    <t>Krabice přístrojová KP, bez zapojení, kruhová</t>
  </si>
  <si>
    <t>ks</t>
  </si>
  <si>
    <t>210010311</t>
  </si>
  <si>
    <t>Krabice univerzální KU, bez zapojení, kruhová</t>
  </si>
  <si>
    <t>210010321</t>
  </si>
  <si>
    <t>Krabice univerzální KU a odbočná KO se zapoj.,kruh</t>
  </si>
  <si>
    <t>210010521</t>
  </si>
  <si>
    <t>Odvíčkování/zavíčkování krabic - víčko na závit</t>
  </si>
  <si>
    <t>210010535</t>
  </si>
  <si>
    <t>Zapojení vodiče do bezšroubové svorky</t>
  </si>
  <si>
    <t>210020952</t>
  </si>
  <si>
    <t>Tabulka výstražná z polystyrénu - piktogram</t>
  </si>
  <si>
    <t>210100001</t>
  </si>
  <si>
    <t>Ukončení vodičů v rozvaděči + zapojení do 2,5 mm2</t>
  </si>
  <si>
    <t>210100002</t>
  </si>
  <si>
    <t>Ukončení vodičů v rozvaděči + zapojení do 6 mm2</t>
  </si>
  <si>
    <t>210100004</t>
  </si>
  <si>
    <t>Ukončení vodičů v rozvaděči + zapojení do 25 mm2</t>
  </si>
  <si>
    <t>210100101</t>
  </si>
  <si>
    <t>Ukončení drátů a lan Cu, Al - 1 žíla do 16 mm2</t>
  </si>
  <si>
    <t>210110000</t>
  </si>
  <si>
    <t>Montáž rámečků spínačů a zásuvek</t>
  </si>
  <si>
    <t>210110012</t>
  </si>
  <si>
    <t>Spínač zapuštěný seriový, řazení 5</t>
  </si>
  <si>
    <t>210110041</t>
  </si>
  <si>
    <t>Spínač zapuštěný jednopólový, řazení 1</t>
  </si>
  <si>
    <t>210110055</t>
  </si>
  <si>
    <t>Ovladač zapuštěný, řazení 1/0</t>
  </si>
  <si>
    <t>210110062</t>
  </si>
  <si>
    <t>Infrapasivní spínač osvětlení</t>
  </si>
  <si>
    <t>210111012</t>
  </si>
  <si>
    <t>Zásuvka domovní zapuštěná - 2P+PE, průběžné zapojení</t>
  </si>
  <si>
    <t>210190001</t>
  </si>
  <si>
    <t>Montáž celoplechových rozvodnic do váhy 20kg</t>
  </si>
  <si>
    <t>210201507</t>
  </si>
  <si>
    <t>Svítidlo LED nouzové</t>
  </si>
  <si>
    <t>210201511</t>
  </si>
  <si>
    <t>Svítidlo LED bytové stropní přisazené</t>
  </si>
  <si>
    <t>210220322</t>
  </si>
  <si>
    <t>Svorka pod vodovodní baterie</t>
  </si>
  <si>
    <t>210220452</t>
  </si>
  <si>
    <t>Ochran.pospoj. v prádel.apod. Cu 4-16mm2 (pu)</t>
  </si>
  <si>
    <t>m</t>
  </si>
  <si>
    <t>210800101</t>
  </si>
  <si>
    <t>CYKY 2x 1.5 mm2 750V (PO)</t>
  </si>
  <si>
    <t>210800105</t>
  </si>
  <si>
    <t>CYKY 3x 1.5 mm2 750V (PO)</t>
  </si>
  <si>
    <t>210800106</t>
  </si>
  <si>
    <t>CYKY 3x 2.5 mm2 750V (PO)</t>
  </si>
  <si>
    <t>210800115</t>
  </si>
  <si>
    <t>CYKY 5x 1.5 mm2 750V (PO)</t>
  </si>
  <si>
    <t>211010003</t>
  </si>
  <si>
    <t>Osazení hmoždinky do cihlového zdiva HM 10</t>
  </si>
  <si>
    <t>360410089</t>
  </si>
  <si>
    <t>Montáž kouřového hlásiče</t>
  </si>
  <si>
    <t>Celkem za ceník:</t>
  </si>
  <si>
    <t>C22M - Slaboproudé montáže</t>
  </si>
  <si>
    <t>220260003</t>
  </si>
  <si>
    <t>Krabice KR 68 pod omítku</t>
  </si>
  <si>
    <t>220260067</t>
  </si>
  <si>
    <t>220260111</t>
  </si>
  <si>
    <t>Odvíčkování a zavíčkování krabice - závit</t>
  </si>
  <si>
    <t>220261623</t>
  </si>
  <si>
    <t>Osazení hmoždinky R=10mm ve zdi cihlové</t>
  </si>
  <si>
    <t>220281251</t>
  </si>
  <si>
    <t>CCA do 1.5mm poč.žil 2 (PO)</t>
  </si>
  <si>
    <t>220370531</t>
  </si>
  <si>
    <t>Reproduktor směrový nebo tlakový do 6W</t>
  </si>
  <si>
    <t>C801-1 - Běžné stavební práce</t>
  </si>
  <si>
    <t>612423521</t>
  </si>
  <si>
    <t>Za omítání rýh stěn a stropů s15cm mv hrubá</t>
  </si>
  <si>
    <t>m2</t>
  </si>
  <si>
    <t>612423522</t>
  </si>
  <si>
    <t>Za omítání rýh stěn a stropů s15cm mv hladká</t>
  </si>
  <si>
    <t>C801-3 - Stavební práce - výseky, kapsy, rýhy</t>
  </si>
  <si>
    <t>97103-5481</t>
  </si>
  <si>
    <t>Vybourání otvoru ve zdi cihelné do tloušky 150 cm</t>
  </si>
  <si>
    <t>97304-9111</t>
  </si>
  <si>
    <t>Vysekání kapes zeď bet, osaz. konstr. 10x10x8 cm</t>
  </si>
  <si>
    <t>97403-1121</t>
  </si>
  <si>
    <t>Vysekání rýh ve zdi cihelné 3 x 3 cm</t>
  </si>
  <si>
    <t>97403-1122</t>
  </si>
  <si>
    <t>Vysekání rýh ve zdi cihelné 3 x 7 cm</t>
  </si>
  <si>
    <t>97403-1132</t>
  </si>
  <si>
    <t>Vysekání rýh ve zdi cihelné 5 x 7 cm</t>
  </si>
  <si>
    <t>97408-2272</t>
  </si>
  <si>
    <t>Vysekání rýh vodiče omítka stropů MC šířka 3 cm</t>
  </si>
  <si>
    <t>C801-4 - Pomocná stavební výroba</t>
  </si>
  <si>
    <t>784410010</t>
  </si>
  <si>
    <t>Sádrování</t>
  </si>
  <si>
    <t>kg</t>
  </si>
  <si>
    <t>Rozvaděč R 3.1</t>
  </si>
  <si>
    <t>A-9099-0</t>
  </si>
  <si>
    <t>Přístrojový rošt, Eaton</t>
  </si>
  <si>
    <t>A-9100-0</t>
  </si>
  <si>
    <t>Schránka na dokumentaci A4, Eaton</t>
  </si>
  <si>
    <t>A-9622-0</t>
  </si>
  <si>
    <t>Popisný štítek</t>
  </si>
  <si>
    <t>B-1400-1</t>
  </si>
  <si>
    <t>Ukončovací dutinka, Technik Elektro</t>
  </si>
  <si>
    <t>B-1422-1</t>
  </si>
  <si>
    <t>Rozbočovací můstek, Eaton</t>
  </si>
  <si>
    <t>C-2010-2</t>
  </si>
  <si>
    <t>Spínač na lištu 125A, Eaton</t>
  </si>
  <si>
    <t>E-0001-2</t>
  </si>
  <si>
    <t>Přepěťová ochrana - kombinovaný svodič přepětí tříd B+C, Saltek</t>
  </si>
  <si>
    <t>E-2000-2</t>
  </si>
  <si>
    <t>Jističe jednopólové do 25A, Eaton</t>
  </si>
  <si>
    <t>E-2005-2</t>
  </si>
  <si>
    <t>Chránič 2-pólový, Eaton</t>
  </si>
  <si>
    <t>E-2010-2</t>
  </si>
  <si>
    <t>Jističe třípólové do 25A, Eaton</t>
  </si>
  <si>
    <t>H-3652-1</t>
  </si>
  <si>
    <t>Přednostní relé</t>
  </si>
  <si>
    <t>P-0196-1</t>
  </si>
  <si>
    <t>Svorka zapojená do 25A, Elektro Bečov</t>
  </si>
  <si>
    <t>P-0230-1</t>
  </si>
  <si>
    <t>Svorka PEN, Elektro Bečov</t>
  </si>
  <si>
    <t>P-1808-0</t>
  </si>
  <si>
    <t>Svorka stoupací, Elektro Bečov</t>
  </si>
  <si>
    <t>P-1860-1</t>
  </si>
  <si>
    <t>Svorka ekvipotenciální, Elektro Bečov</t>
  </si>
  <si>
    <t>P-1861-1</t>
  </si>
  <si>
    <t>Propojovací lišta 3-polová včetně krytek, Eaton</t>
  </si>
  <si>
    <t>P-1862-1</t>
  </si>
  <si>
    <t>Propojovací lišta 4-polová včetně krytek, Eaton</t>
  </si>
  <si>
    <t>Z-01</t>
  </si>
  <si>
    <t>Zapojení vodičem CU 2,5mm2, 10A, NKTcables</t>
  </si>
  <si>
    <t>Z-02</t>
  </si>
  <si>
    <t>Zapojení vodičem CU 6mm2, 25A, NKTcables</t>
  </si>
  <si>
    <t>Z-04</t>
  </si>
  <si>
    <t>Zapojení vodičem CU 25mm2, 100A, NKTcables</t>
  </si>
  <si>
    <t>Uklidové práce</t>
  </si>
  <si>
    <t>0002</t>
  </si>
  <si>
    <t>Úklid po malířích a stavebních řemeslnících</t>
  </si>
  <si>
    <t>0003</t>
  </si>
  <si>
    <t>Stěhování nábytku do jiných prostor</t>
  </si>
  <si>
    <t xml:space="preserve"> hod</t>
  </si>
  <si>
    <t>Materiály</t>
  </si>
  <si>
    <t>03 465</t>
  </si>
  <si>
    <t>ARS 321 reprosoustava</t>
  </si>
  <si>
    <t>12 965</t>
  </si>
  <si>
    <t>Reproduktorový kabel pro 100V rozvody 2x1,5 mm2</t>
  </si>
  <si>
    <t>1620110805</t>
  </si>
  <si>
    <t>Štuková omítka (25kg/ks)</t>
  </si>
  <si>
    <t>1620182460</t>
  </si>
  <si>
    <t>Jádrová omítka (40kg/ks)</t>
  </si>
  <si>
    <t>2050000128912</t>
  </si>
  <si>
    <t>Bezšroubová svorka, 2x0,5-2,5mm</t>
  </si>
  <si>
    <t>2050000128929</t>
  </si>
  <si>
    <t>Bezšroubová svorka, 3x0,5-2,5mm</t>
  </si>
  <si>
    <t>2050000128943</t>
  </si>
  <si>
    <t>Bezšroubová svorka, 5x0,5-2,5mm</t>
  </si>
  <si>
    <t>2050000462498</t>
  </si>
  <si>
    <t>Čidlo pohybové IS4-DP 230V</t>
  </si>
  <si>
    <t>2050000479687</t>
  </si>
  <si>
    <t>MODUS - Piktogram P29 VÝCHOD NAHORU (150x300mm)</t>
  </si>
  <si>
    <t>21 989</t>
  </si>
  <si>
    <t>RPT 94 podhledový reproduktor</t>
  </si>
  <si>
    <t>3391343047164</t>
  </si>
  <si>
    <t>CYKY-O 2x1.5mm2</t>
  </si>
  <si>
    <t>3399306256271</t>
  </si>
  <si>
    <t>CYKY-J 3x2,5mm2</t>
  </si>
  <si>
    <t>3417363308259</t>
  </si>
  <si>
    <t>CYKY-J 5x1.5mm2</t>
  </si>
  <si>
    <t>3435311732017</t>
  </si>
  <si>
    <t>CYKY-J 3x1.5mm2</t>
  </si>
  <si>
    <t>3616059814</t>
  </si>
  <si>
    <t>Sádra stavební šedá, 30 kg</t>
  </si>
  <si>
    <t>balení</t>
  </si>
  <si>
    <t>5902288989006</t>
  </si>
  <si>
    <t>MODUS - Piktogram P24 VÝCHOD VLEVO (150x300mm)</t>
  </si>
  <si>
    <t>5902288989013</t>
  </si>
  <si>
    <t>MODUS - Piktogram P25 VÝCHOD VPRAVO (150x300mm)</t>
  </si>
  <si>
    <t>5903669210634</t>
  </si>
  <si>
    <t>Detektor kouře a požáru - bateriový</t>
  </si>
  <si>
    <t/>
  </si>
  <si>
    <t>859000A</t>
  </si>
  <si>
    <t>CS312 76ST DALI, (A)</t>
  </si>
  <si>
    <t>859000B</t>
  </si>
  <si>
    <t>CS312 76ST DALI PIR PS, (B)</t>
  </si>
  <si>
    <t>859000C</t>
  </si>
  <si>
    <t>CS312 76ST, (C)</t>
  </si>
  <si>
    <t>859000D</t>
  </si>
  <si>
    <t>CS312 36ST, (D)</t>
  </si>
  <si>
    <t>859000E</t>
  </si>
  <si>
    <t>SA28 84ST, (E)</t>
  </si>
  <si>
    <t>859000M</t>
  </si>
  <si>
    <t>KA LED II, (M)</t>
  </si>
  <si>
    <t>859000N</t>
  </si>
  <si>
    <t>ST RND, (N)</t>
  </si>
  <si>
    <t>8591043105446</t>
  </si>
  <si>
    <t>H07V-U 4mm2 zelenožlutý</t>
  </si>
  <si>
    <t>8595017208140</t>
  </si>
  <si>
    <t>Kryt spínače kolébkového, (bílý)</t>
  </si>
  <si>
    <t>8595017208188</t>
  </si>
  <si>
    <t>Kryt spínače kolébkového dělený, (bílý)</t>
  </si>
  <si>
    <t>8595017208782</t>
  </si>
  <si>
    <t>Rámeček pro elektroinstalační přístroje, jednonásobný, (bílý)</t>
  </si>
  <si>
    <t>8595017219443</t>
  </si>
  <si>
    <t>Rámeček pro elektroinstalační přístroje, pětinásobný vodorovný, (bílý)</t>
  </si>
  <si>
    <t>8595017245602</t>
  </si>
  <si>
    <t>Přístroj spínače jednopólového, IP 20</t>
  </si>
  <si>
    <t>8595017245619</t>
  </si>
  <si>
    <t>Přístroj přepínače sériového, IP 20</t>
  </si>
  <si>
    <t>8595017253423</t>
  </si>
  <si>
    <t>Zásuvka 230V/1x IP 40, s clonkami, bílá</t>
  </si>
  <si>
    <t>8595017253669</t>
  </si>
  <si>
    <t>Přístroj ovládače zapínacího, se svorkou N, IP 20</t>
  </si>
  <si>
    <t>8595017263033</t>
  </si>
  <si>
    <t>Zásuvka 230V/2x IP 40, s clonkami, s natočenou dutinou, bílá</t>
  </si>
  <si>
    <t>8595017281501</t>
  </si>
  <si>
    <t>Zásuvka 230V/2x IP 40, s clonkami, s natočenou dutinou, s ochranou přepětím, bílá</t>
  </si>
  <si>
    <t>8595057632646</t>
  </si>
  <si>
    <t>Hmoždinka HM 10 PE_XX</t>
  </si>
  <si>
    <t>8595090525479</t>
  </si>
  <si>
    <t>Zásuvka 230V/1x IP 40, s clonkami, s ochranou před přepětím, bílá</t>
  </si>
  <si>
    <t>8595155031112</t>
  </si>
  <si>
    <t>Zemnicí svorka ZS 4 (standard: Ms matice + podložka), Elektro Bečov</t>
  </si>
  <si>
    <t>8595568936233</t>
  </si>
  <si>
    <t>Krabice KU 68-45_KA</t>
  </si>
  <si>
    <t>8595568936240</t>
  </si>
  <si>
    <t>Krabice KPR 68-70_KA</t>
  </si>
  <si>
    <t>8595568936257</t>
  </si>
  <si>
    <t>Krabice KU 68-45/V_KA</t>
  </si>
  <si>
    <t>8595607113786</t>
  </si>
  <si>
    <t>ML-416.088.33.0, (F)</t>
  </si>
  <si>
    <t>9006210740478</t>
  </si>
  <si>
    <t>Uživatelské rozhraní DALI basicDIM ILD G2 CWM 20 PBI1</t>
  </si>
  <si>
    <t>Práce v HZS</t>
  </si>
  <si>
    <t>Revize elektro</t>
  </si>
  <si>
    <t>hod.</t>
  </si>
  <si>
    <t>Demontáže</t>
  </si>
  <si>
    <t>Zprovoznění školního rozhlasu</t>
  </si>
  <si>
    <t>Celkem za práci v HZS:</t>
  </si>
  <si>
    <t>Základ DPH</t>
  </si>
  <si>
    <t xml:space="preserve">A.  </t>
  </si>
  <si>
    <t>UPRAVENÉ ROZPOČTOVÉ NÁKLADY</t>
  </si>
  <si>
    <t>C21M - Elektromontáže (MONTÁŽ)</t>
  </si>
  <si>
    <t xml:space="preserve">  Podružný materiál (5%)</t>
  </si>
  <si>
    <t>C801-3 - Stavební práce - výseky, kapsy, rýhy (MONTÁŽ)</t>
  </si>
  <si>
    <t>C801-4 - Pomocná stavební výroba (MONTÁŽ)</t>
  </si>
  <si>
    <t>C801-4 - Pomocná stavební výroba (MATERIÁL)</t>
  </si>
  <si>
    <t>C801-1 - Běžné stavební práce (MONTÁŽ)</t>
  </si>
  <si>
    <t>C801-1 - Běžné stavební práce (MATERIÁL)</t>
  </si>
  <si>
    <t>C22M - Slaboproudé montáže (MONTÁŽ)</t>
  </si>
  <si>
    <t>Uklidové práce (MONTÁŽ)</t>
  </si>
  <si>
    <t>Rozvaděč R 3.1 (MONTÁŽ)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</si>
  <si>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</si>
  <si>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</si>
  <si>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</si>
  <si>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</si>
  <si>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</si>
  <si>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</si>
  <si>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VEDLEJŠÍ ROZPOČTOVÉ NÁKLADY</t>
  </si>
  <si>
    <t xml:space="preserve">  Ekologická přirážka z C21M a navázaného materiálu (5%)</t>
  </si>
  <si>
    <t xml:space="preserve">  GZS z C21M a navázaného materiálu (2,5%)</t>
  </si>
  <si>
    <t xml:space="preserve">  Podíl přidružených výkonů z C21M a navázaného materiálu (6%)</t>
  </si>
  <si>
    <t xml:space="preserve">  Přesun hmot objektech výška do 12m (3%)</t>
  </si>
  <si>
    <t xml:space="preserve">  Ekologická přirážka z C22M a navázaného materiálu (5%)</t>
  </si>
  <si>
    <t xml:space="preserve">  GZS z C22M a navázaného materiálu (2,5%)</t>
  </si>
  <si>
    <t xml:space="preserve">  Podíl přidružených výkonů z C22M a navázaného materiálu (6%)</t>
  </si>
  <si>
    <t xml:space="preserve">  Doprava rozvaděče (4%)</t>
  </si>
  <si>
    <t xml:space="preserve">  Přesun (1%)</t>
  </si>
  <si>
    <t>CELKEM VRN</t>
  </si>
  <si>
    <t>REKAPITULACE CELKEM</t>
  </si>
  <si>
    <t>Pořadové číslo</t>
  </si>
  <si>
    <t>Číslo položky</t>
  </si>
  <si>
    <t>Popis položky</t>
  </si>
  <si>
    <t>Jednotková cena</t>
  </si>
  <si>
    <t>Množství</t>
  </si>
  <si>
    <t>Jednotka</t>
  </si>
  <si>
    <t>Celkem [Kč]</t>
  </si>
  <si>
    <t>Rám s dveřmi, kov.zámek 6x6, IP40, EI2 30 DP1-S200/Sa, bílá, montáž POD omítku, ŠxV=626x1054</t>
  </si>
  <si>
    <t>Bočnice, V=950, včetně západky BPZ-SNAP</t>
  </si>
  <si>
    <t>DIN lišta přístrojová hliníková, šířka skříně = 600, šířka lišty = 488 (24 modulů)</t>
  </si>
  <si>
    <t>Upevňovací úchytka s vodivým propojení (zelená)</t>
  </si>
  <si>
    <t>Upevňovací úchytka celoplastová (bílá)</t>
  </si>
  <si>
    <t>Krycí deska, bez výřezu, plechová, bílá, Š=600, V=150</t>
  </si>
  <si>
    <t>Krycí deska, s výřezem 45mm, plechová, bílá, Š=600, V=150</t>
  </si>
  <si>
    <t>Krycí deska, bez výřezu, plechová, bílá, Š=600, V=200</t>
  </si>
  <si>
    <t>Zaslepovací pás max. délka 1m, pro výřezy 45mm, bílý</t>
  </si>
  <si>
    <t>Schránka na dokumentaci</t>
  </si>
  <si>
    <t>Univerzální řadová svorka UTB, Elektro Bečov nad Teplou</t>
  </si>
  <si>
    <t>Univerzální řadová svorka UTB, 2x 6-35 mm2, Elektro Bečov nad Teplou</t>
  </si>
  <si>
    <t>Ekvipotenciální svorkovnice, Elektro Bečov nad Teplou</t>
  </si>
  <si>
    <t>Kombinovaný svodič bleskových proudů a přepětí, SPD typ 1 a 2, Saltek</t>
  </si>
  <si>
    <t>Hlavní vypínač, 3-pól, In=80A</t>
  </si>
  <si>
    <t>Jistič PL7, char B, 3-pólový, Icn=10kA, In=25A</t>
  </si>
  <si>
    <t>Jistič PL7, char B, 1-pólový, Icn=10kA, In=10A</t>
  </si>
  <si>
    <t>Chránič s nadproudovou ochranou, Ir=250A+puls.SS, A, 1+N, 10kA, char.B, Idn=0.03A, In=16A</t>
  </si>
  <si>
    <t>Chránič s nadproudovou ochranou, Ir=250A+puls.SS, A, 1+N, 10kA, char.B, Idn=0.03A, In=10A</t>
  </si>
  <si>
    <t>Chránič s nadproudovou ochranou, Ir=250A+puls.SS, A, 1+N, 10kA, char.B, Idn=0.03A, In=13A</t>
  </si>
  <si>
    <t>Jistič FAZ, char C, 1-pólový, In=0,5A, Icu=15kA (ČSN EN 60947-2)</t>
  </si>
  <si>
    <t>Relé modulové pro kontrolu sledu a výpadku fází, Elko ep</t>
  </si>
  <si>
    <t>Řadová svorka RSA, 0.75-6 mm2, šedá, Elektro Bečov nad Teplou</t>
  </si>
  <si>
    <t>Řadová svorka RSA, 0.5-4 mm2, šedá, Elektro Bečov nad Teplou</t>
  </si>
  <si>
    <t>Řadová svorka RSA, 0.5-4 mm2, světlá modrá, Elektro Bečov nad Teplou</t>
  </si>
  <si>
    <t>Nosič svorkovnice KL-7…KL-60 na lištu, horizontální</t>
  </si>
  <si>
    <t>Svorkovnice: Rozbočovací můstek N/PE 2x25+27x16mm2</t>
  </si>
  <si>
    <t>Propojovací lišta 1m, 3pól, In=80A, 16mm2</t>
  </si>
  <si>
    <t>Koncový kryt k propoj liště 16mm2, 80A, 3-pól</t>
  </si>
  <si>
    <t>Propojovací lišta 1m, 3+Npól, In=80A</t>
  </si>
  <si>
    <t>Koncový kryt k propoj liště 80A, 3+N-pól</t>
  </si>
  <si>
    <t>Dutinka lisovaci s izol., 1,5mm2/12mm, Technik Elektro</t>
  </si>
  <si>
    <t>Dutinka lisovaci s izol., 2,5mm2/12mm, Technik Elektro</t>
  </si>
  <si>
    <t>Dutinka lisovaci s izol., 6mm2/12mm, Technik Elektro</t>
  </si>
  <si>
    <t>Dutinka lisovaci s izol., 16mm2/12mm, Technik Elektro</t>
  </si>
  <si>
    <t>Vodič lanový měděný 1,5mm2, izolace černá</t>
  </si>
  <si>
    <t>Vodič lanový měděný 1,5mm2, izolace světlá modrá</t>
  </si>
  <si>
    <t>Vodič lanový měděný 2,5mm2, izolace černá</t>
  </si>
  <si>
    <t>Vodič lanový měděný 2,5mm2, izolace světlá modrá</t>
  </si>
  <si>
    <t>Vodič lanový měděný 6mm2, izolace černá</t>
  </si>
  <si>
    <t>Vodič lanový měděný 16mm2, izolace černá</t>
  </si>
  <si>
    <t>Vodič lanový měděný 16mm2, izolace zelenožlutá</t>
  </si>
  <si>
    <t>Rozpiska - R 3.1</t>
  </si>
  <si>
    <t>Celkem za R 3.1:</t>
  </si>
  <si>
    <t>Rekapitulace - 3.NP</t>
  </si>
  <si>
    <t>C21M - Elektromontáže:</t>
  </si>
  <si>
    <t>C801-1 - Běžné stavební práce:</t>
  </si>
  <si>
    <t>C801-4 - Pomocná stavební výroba:</t>
  </si>
  <si>
    <t>C22M - Slaboproudé montáže:</t>
  </si>
  <si>
    <t>C21M - Elektromontáže (MATERIÁL)</t>
  </si>
  <si>
    <t>C22M - Slaboproudé montáže (MATERIÁL)</t>
  </si>
  <si>
    <t>Rozvaděč R 3.1 (ROZPISKA)</t>
  </si>
  <si>
    <t>97908-1111</t>
  </si>
  <si>
    <t>97908-1121</t>
  </si>
  <si>
    <t>Odvoz suti na skládku za každý další 1 km</t>
  </si>
  <si>
    <t>Odvoz suti a vybouraných hmot na skládku do 1km</t>
  </si>
  <si>
    <t>t</t>
  </si>
  <si>
    <t>t x km</t>
  </si>
  <si>
    <t>Akce:</t>
  </si>
  <si>
    <t xml:space="preserve">„Rekonstrukce elektroinstalace ZŠ a MŠ </t>
  </si>
  <si>
    <t>17. listopadu, Kopřivnice“</t>
  </si>
  <si>
    <t>Místo:</t>
  </si>
  <si>
    <t>ZŠ a MŠ 17. listopadu, ulice 17. listopadu 1225, Kopřivnice</t>
  </si>
  <si>
    <t>Stavebník:</t>
  </si>
  <si>
    <t>Město Kopřivnice, Štefánikova 1163, 742 21 Kopřivnice</t>
  </si>
  <si>
    <t xml:space="preserve">Zakázka číslo: </t>
  </si>
  <si>
    <t>001PB24</t>
  </si>
  <si>
    <t>Projektant:</t>
  </si>
  <si>
    <t>Petr Bill, autorizovaný technik, č.a. 110 20 44</t>
  </si>
  <si>
    <t xml:space="preserve">projektování elektrických zařízení, </t>
  </si>
  <si>
    <t>Fulnecká 109, Hladké Životice</t>
  </si>
  <si>
    <t>IČO: 495 72 491</t>
  </si>
  <si>
    <t>Kapitola</t>
  </si>
  <si>
    <t>Uvedené ceny jsou bez DPH.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</si>
</sst>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Kč-405]_-;\-* #,##0.00\ [$Kč-405]_-;_-* &quot;-&quot;??\ [$Kč-405]_-;_-@_-"/>
  </numFmts>
  <fonts count="21" x14ac:knownFonts="1">
    <font>
      <sz val="12"/>
      <color theme="1"/>
      <name val="Times New Roman"/>
      <family val="2"/>
      <charset val="238"/>
    </font>
    <font>
      <sz val="10"/>
      <color indexed="8"/>
      <name val="Times New Roman"/>
      <family val="2"/>
      <charset val="238"/>
    </font>
    <font>
      <b/>
      <sz val="12"/>
      <color indexed="12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Gill Sans Ultra Bold"/>
      <family val="2"/>
      <charset val="238"/>
    </font>
    <font>
      <b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12"/>
      <color rgb="FF0000FF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  <fill>
      <patternFill patternType="solid">
        <fgColor rgb="FFC0E4E4"/>
        <bgColor indexed="31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0" fontId="5" fillId="0" borderId="0"/>
    <xf numFmtId="0" fontId="4" fillId="0" borderId="0" applyFill="0" applyProtection="0"/>
  </cellStyleXfs>
  <cellXfs count="89">
    <xf numFmtId="0" fontId="0" fillId="0" borderId="0" xfId="0"/>
    <xf numFmtId="0" fontId="3" fillId="3" borderId="2" xfId="1" applyFont="1" applyFill="1" applyBorder="1" applyAlignment="1">
      <alignment horizontal="center" vertical="center" wrapText="1"/>
    </xf>
    <xf numFmtId="49" fontId="3" fillId="3" borderId="2" xfId="3" applyNumberFormat="1" applyFont="1" applyFill="1" applyBorder="1" applyAlignment="1">
      <alignment horizontal="center" vertical="center" wrapText="1"/>
    </xf>
    <xf numFmtId="2" fontId="3" fillId="3" borderId="2" xfId="1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1" fontId="12" fillId="4" borderId="4" xfId="2" applyNumberFormat="1" applyFont="1" applyFill="1" applyBorder="1" applyAlignment="1">
      <alignment horizontal="right" vertical="center"/>
    </xf>
    <xf numFmtId="1" fontId="12" fillId="0" borderId="0" xfId="2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2" fontId="3" fillId="0" borderId="0" xfId="1" applyNumberFormat="1" applyFont="1" applyAlignment="1">
      <alignment vertical="center"/>
    </xf>
    <xf numFmtId="1" fontId="3" fillId="0" borderId="7" xfId="1" applyNumberFormat="1" applyFont="1" applyBorder="1" applyAlignment="1">
      <alignment horizontal="left" vertical="center"/>
    </xf>
    <xf numFmtId="1" fontId="3" fillId="0" borderId="8" xfId="1" applyNumberFormat="1" applyFont="1" applyBorder="1" applyAlignment="1">
      <alignment horizontal="left" vertical="center"/>
    </xf>
    <xf numFmtId="1" fontId="6" fillId="4" borderId="8" xfId="2" applyNumberFormat="1" applyFont="1" applyFill="1" applyBorder="1" applyAlignment="1">
      <alignment horizontal="left" vertical="center" wrapText="1"/>
    </xf>
    <xf numFmtId="1" fontId="6" fillId="0" borderId="9" xfId="2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justify" vertical="center"/>
    </xf>
    <xf numFmtId="0" fontId="16" fillId="2" borderId="15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16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2" fontId="18" fillId="0" borderId="16" xfId="0" applyNumberFormat="1" applyFont="1" applyBorder="1" applyAlignment="1">
      <alignment vertical="center"/>
    </xf>
    <xf numFmtId="0" fontId="16" fillId="0" borderId="17" xfId="0" applyFont="1" applyBorder="1" applyAlignment="1">
      <alignment horizontal="right" vertical="center"/>
    </xf>
    <xf numFmtId="0" fontId="16" fillId="0" borderId="17" xfId="0" applyFont="1" applyBorder="1" applyAlignment="1">
      <alignment vertical="center" wrapText="1"/>
    </xf>
    <xf numFmtId="164" fontId="16" fillId="0" borderId="17" xfId="0" applyNumberFormat="1" applyFont="1" applyBorder="1" applyAlignment="1">
      <alignment vertical="center"/>
    </xf>
    <xf numFmtId="0" fontId="16" fillId="0" borderId="18" xfId="0" applyFont="1" applyBorder="1" applyAlignment="1">
      <alignment horizontal="right" vertical="center"/>
    </xf>
    <xf numFmtId="0" fontId="16" fillId="0" borderId="18" xfId="0" applyFont="1" applyBorder="1" applyAlignment="1">
      <alignment vertical="center" wrapText="1"/>
    </xf>
    <xf numFmtId="164" fontId="16" fillId="0" borderId="18" xfId="0" applyNumberFormat="1" applyFont="1" applyBorder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19" xfId="0" applyFont="1" applyBorder="1" applyAlignment="1">
      <alignment vertical="center" wrapText="1"/>
    </xf>
    <xf numFmtId="164" fontId="18" fillId="0" borderId="19" xfId="0" applyNumberFormat="1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 wrapText="1"/>
    </xf>
    <xf numFmtId="164" fontId="16" fillId="0" borderId="0" xfId="0" applyNumberFormat="1" applyFont="1" applyAlignment="1">
      <alignment vertical="center"/>
    </xf>
    <xf numFmtId="164" fontId="18" fillId="0" borderId="16" xfId="0" applyNumberFormat="1" applyFont="1" applyBorder="1" applyAlignment="1">
      <alignment vertical="center"/>
    </xf>
    <xf numFmtId="0" fontId="18" fillId="0" borderId="11" xfId="0" applyFont="1" applyBorder="1" applyAlignment="1">
      <alignment horizontal="right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4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" fontId="16" fillId="0" borderId="20" xfId="0" applyNumberFormat="1" applyFont="1" applyBorder="1" applyAlignment="1">
      <alignment horizontal="right" vertical="center"/>
    </xf>
    <xf numFmtId="49" fontId="16" fillId="0" borderId="20" xfId="0" applyNumberFormat="1" applyFont="1" applyBorder="1" applyAlignment="1">
      <alignment horizontal="center" vertical="center"/>
    </xf>
    <xf numFmtId="49" fontId="16" fillId="0" borderId="20" xfId="0" applyNumberFormat="1" applyFont="1" applyBorder="1" applyAlignment="1">
      <alignment horizontal="left" vertical="center" wrapText="1"/>
    </xf>
    <xf numFmtId="2" fontId="16" fillId="0" borderId="20" xfId="0" applyNumberFormat="1" applyFont="1" applyBorder="1" applyAlignment="1">
      <alignment horizontal="right" vertical="center"/>
    </xf>
    <xf numFmtId="1" fontId="16" fillId="0" borderId="4" xfId="0" applyNumberFormat="1" applyFont="1" applyBorder="1" applyAlignment="1">
      <alignment horizontal="right" vertical="center"/>
    </xf>
    <xf numFmtId="49" fontId="16" fillId="0" borderId="4" xfId="0" applyNumberFormat="1" applyFont="1" applyBorder="1" applyAlignment="1">
      <alignment horizontal="left" vertical="center" wrapText="1"/>
    </xf>
    <xf numFmtId="2" fontId="16" fillId="0" borderId="4" xfId="0" applyNumberFormat="1" applyFont="1" applyBorder="1" applyAlignment="1">
      <alignment horizontal="right" vertical="center"/>
    </xf>
    <xf numFmtId="1" fontId="16" fillId="0" borderId="6" xfId="0" applyNumberFormat="1" applyFont="1" applyBorder="1" applyAlignment="1">
      <alignment horizontal="right" vertical="center"/>
    </xf>
    <xf numFmtId="49" fontId="16" fillId="0" borderId="6" xfId="0" applyNumberFormat="1" applyFont="1" applyBorder="1" applyAlignment="1">
      <alignment horizontal="left" vertical="center" wrapText="1"/>
    </xf>
    <xf numFmtId="2" fontId="16" fillId="0" borderId="6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2" fontId="19" fillId="0" borderId="0" xfId="0" applyNumberFormat="1" applyFont="1" applyAlignment="1">
      <alignment horizontal="right" vertical="center"/>
    </xf>
    <xf numFmtId="0" fontId="16" fillId="0" borderId="11" xfId="0" applyFont="1" applyBorder="1" applyAlignment="1">
      <alignment vertical="center"/>
    </xf>
    <xf numFmtId="2" fontId="19" fillId="0" borderId="11" xfId="0" applyNumberFormat="1" applyFont="1" applyBorder="1" applyAlignment="1">
      <alignment horizontal="right" vertical="center"/>
    </xf>
    <xf numFmtId="1" fontId="18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left" vertical="center" wrapText="1"/>
    </xf>
    <xf numFmtId="2" fontId="16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1" fontId="6" fillId="4" borderId="3" xfId="2" applyNumberFormat="1" applyFont="1" applyFill="1" applyBorder="1" applyAlignment="1">
      <alignment horizontal="right" vertical="center"/>
    </xf>
    <xf numFmtId="49" fontId="6" fillId="4" borderId="3" xfId="2" applyNumberFormat="1" applyFont="1" applyFill="1" applyBorder="1" applyAlignment="1">
      <alignment horizontal="left" vertical="center" wrapText="1"/>
    </xf>
    <xf numFmtId="4" fontId="6" fillId="4" borderId="3" xfId="2" applyNumberFormat="1" applyFont="1" applyFill="1" applyBorder="1" applyAlignment="1">
      <alignment horizontal="right" vertical="center"/>
    </xf>
    <xf numFmtId="1" fontId="6" fillId="4" borderId="4" xfId="2" applyNumberFormat="1" applyFont="1" applyFill="1" applyBorder="1" applyAlignment="1">
      <alignment horizontal="right" vertical="center"/>
    </xf>
    <xf numFmtId="49" fontId="6" fillId="4" borderId="4" xfId="2" applyNumberFormat="1" applyFont="1" applyFill="1" applyBorder="1" applyAlignment="1">
      <alignment horizontal="left" vertical="center" wrapText="1"/>
    </xf>
    <xf numFmtId="4" fontId="6" fillId="4" borderId="4" xfId="2" applyNumberFormat="1" applyFont="1" applyFill="1" applyBorder="1" applyAlignment="1">
      <alignment horizontal="right" vertical="center"/>
    </xf>
    <xf numFmtId="49" fontId="12" fillId="4" borderId="4" xfId="2" applyNumberFormat="1" applyFont="1" applyFill="1" applyBorder="1" applyAlignment="1">
      <alignment horizontal="left" vertical="center" wrapText="1"/>
    </xf>
    <xf numFmtId="0" fontId="12" fillId="0" borderId="4" xfId="2" applyFont="1" applyBorder="1" applyAlignment="1">
      <alignment vertical="center"/>
    </xf>
    <xf numFmtId="1" fontId="6" fillId="0" borderId="5" xfId="2" applyNumberFormat="1" applyFont="1" applyBorder="1" applyAlignment="1">
      <alignment horizontal="right" vertical="center"/>
    </xf>
    <xf numFmtId="1" fontId="6" fillId="0" borderId="6" xfId="2" applyNumberFormat="1" applyFont="1" applyBorder="1" applyAlignment="1">
      <alignment horizontal="right" vertical="center"/>
    </xf>
    <xf numFmtId="49" fontId="6" fillId="0" borderId="6" xfId="2" applyNumberFormat="1" applyFont="1" applyBorder="1" applyAlignment="1">
      <alignment horizontal="left" vertical="center" wrapText="1"/>
    </xf>
    <xf numFmtId="4" fontId="6" fillId="0" borderId="6" xfId="2" applyNumberFormat="1" applyFont="1" applyBorder="1" applyAlignment="1">
      <alignment horizontal="right" vertical="center"/>
    </xf>
    <xf numFmtId="0" fontId="12" fillId="0" borderId="6" xfId="2" applyFont="1" applyBorder="1" applyAlignment="1">
      <alignment vertical="center"/>
    </xf>
    <xf numFmtId="2" fontId="6" fillId="0" borderId="3" xfId="2" applyNumberFormat="1" applyFont="1" applyBorder="1" applyAlignment="1">
      <alignment horizontal="right" vertical="center"/>
    </xf>
    <xf numFmtId="2" fontId="6" fillId="0" borderId="4" xfId="2" applyNumberFormat="1" applyFont="1" applyBorder="1" applyAlignment="1">
      <alignment horizontal="right" vertical="center"/>
    </xf>
    <xf numFmtId="2" fontId="6" fillId="0" borderId="6" xfId="2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" fontId="16" fillId="0" borderId="21" xfId="0" applyNumberFormat="1" applyFont="1" applyBorder="1" applyAlignment="1">
      <alignment horizontal="right" vertical="center"/>
    </xf>
    <xf numFmtId="49" fontId="16" fillId="0" borderId="21" xfId="0" applyNumberFormat="1" applyFont="1" applyBorder="1" applyAlignment="1">
      <alignment horizontal="center" vertical="center"/>
    </xf>
    <xf numFmtId="49" fontId="16" fillId="0" borderId="21" xfId="0" applyNumberFormat="1" applyFont="1" applyBorder="1" applyAlignment="1">
      <alignment horizontal="left" vertical="center" wrapText="1"/>
    </xf>
    <xf numFmtId="2" fontId="16" fillId="0" borderId="21" xfId="0" applyNumberFormat="1" applyFont="1" applyBorder="1" applyAlignment="1">
      <alignment horizontal="right" vertical="center"/>
    </xf>
  </cellXfs>
  <cellStyles count="5">
    <cellStyle name="Normální" xfId="0" builtinId="0"/>
    <cellStyle name="normální 18" xfId="1" xr:uid="{F96E39BA-2247-4670-99FD-4DFDF35A418B}"/>
    <cellStyle name="Normální 2" xfId="2" xr:uid="{9EF516C6-45C5-4E71-B4ED-D95C59CE88BB}"/>
    <cellStyle name="normální 2 14" xfId="3" xr:uid="{AC4D8002-CBFE-4F82-B9CE-07642D3E9BD9}"/>
    <cellStyle name="Normální 5" xfId="4" xr:uid="{CCFB6B15-AB4E-453E-B9E0-0C30204FF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807B4-95DA-4A3B-B804-A7612C094A5F}">
  <dimension ref="A1:C53"/>
  <sheetViews>
    <sheetView topLeftCell="A16" workbookViewId="0">
      <selection activeCell="E50" sqref="E50"/>
    </sheetView>
  </sheetViews>
  <sheetFormatPr defaultRowHeight="11.25" x14ac:dyDescent="0.25"/>
  <cols>
    <col min="1" max="1" width="11.75" style="16" customWidth="1"/>
    <col min="2" max="2" width="57.25" style="16" customWidth="1"/>
    <col min="3" max="3" width="13.125" style="16" customWidth="1"/>
    <col min="4" max="16384" width="9" style="16"/>
  </cols>
  <sheetData>
    <row r="1" spans="1:3" ht="15.75" customHeight="1" x14ac:dyDescent="0.25">
      <c r="A1" s="14" t="s">
        <v>335</v>
      </c>
      <c r="B1" s="15" t="s">
        <v>336</v>
      </c>
    </row>
    <row r="2" spans="1:3" ht="15.75" customHeight="1" x14ac:dyDescent="0.25">
      <c r="A2" s="17"/>
      <c r="B2" s="15" t="s">
        <v>337</v>
      </c>
    </row>
    <row r="3" spans="1:3" ht="15.75" customHeight="1" x14ac:dyDescent="0.25">
      <c r="A3" s="14" t="s">
        <v>338</v>
      </c>
      <c r="B3" s="18" t="s">
        <v>339</v>
      </c>
    </row>
    <row r="4" spans="1:3" ht="15.75" customHeight="1" x14ac:dyDescent="0.25">
      <c r="A4" s="14" t="s">
        <v>340</v>
      </c>
      <c r="B4" s="14" t="s">
        <v>341</v>
      </c>
    </row>
    <row r="5" spans="1:3" ht="15.75" customHeight="1" x14ac:dyDescent="0.25">
      <c r="A5" s="14" t="s">
        <v>342</v>
      </c>
      <c r="B5" s="14" t="s">
        <v>343</v>
      </c>
    </row>
    <row r="6" spans="1:3" ht="15.75" customHeight="1" x14ac:dyDescent="0.25">
      <c r="A6" s="14" t="s">
        <v>344</v>
      </c>
      <c r="B6" s="14" t="s">
        <v>345</v>
      </c>
    </row>
    <row r="7" spans="1:3" ht="15.75" customHeight="1" x14ac:dyDescent="0.25">
      <c r="B7" s="14" t="s">
        <v>346</v>
      </c>
    </row>
    <row r="8" spans="1:3" ht="15.75" customHeight="1" x14ac:dyDescent="0.25">
      <c r="A8" s="17"/>
      <c r="B8" s="14" t="s">
        <v>347</v>
      </c>
    </row>
    <row r="9" spans="1:3" ht="15.75" customHeight="1" x14ac:dyDescent="0.25">
      <c r="A9" s="17"/>
      <c r="B9" s="14" t="s">
        <v>348</v>
      </c>
    </row>
    <row r="11" spans="1:3" ht="15.75" x14ac:dyDescent="0.25">
      <c r="A11" s="83" t="s">
        <v>321</v>
      </c>
      <c r="B11" s="83"/>
      <c r="C11" s="83"/>
    </row>
    <row r="12" spans="1:3" x14ac:dyDescent="0.25">
      <c r="A12" s="21"/>
      <c r="B12" s="21"/>
      <c r="C12" s="21"/>
    </row>
    <row r="13" spans="1:3" x14ac:dyDescent="0.25">
      <c r="A13" s="19" t="s">
        <v>349</v>
      </c>
      <c r="B13" s="19" t="s">
        <v>272</v>
      </c>
      <c r="C13" s="19" t="s">
        <v>239</v>
      </c>
    </row>
    <row r="14" spans="1:3" x14ac:dyDescent="0.25">
      <c r="A14" s="22" t="s">
        <v>240</v>
      </c>
      <c r="B14" s="23" t="s">
        <v>241</v>
      </c>
      <c r="C14" s="24"/>
    </row>
    <row r="15" spans="1:3" x14ac:dyDescent="0.25">
      <c r="A15" s="25">
        <v>1</v>
      </c>
      <c r="B15" s="26" t="s">
        <v>242</v>
      </c>
      <c r="C15" s="27">
        <f>SUM('Položky (C)'!H30)</f>
        <v>0</v>
      </c>
    </row>
    <row r="16" spans="1:3" x14ac:dyDescent="0.25">
      <c r="A16" s="25">
        <v>2</v>
      </c>
      <c r="B16" s="26" t="s">
        <v>326</v>
      </c>
      <c r="C16" s="27">
        <f>SUM('Položky (C)'!H145)</f>
        <v>0</v>
      </c>
    </row>
    <row r="17" spans="1:3" x14ac:dyDescent="0.25">
      <c r="A17" s="25">
        <v>3</v>
      </c>
      <c r="B17" s="26" t="s">
        <v>243</v>
      </c>
      <c r="C17" s="27">
        <f>C16*0.05</f>
        <v>0</v>
      </c>
    </row>
    <row r="18" spans="1:3" x14ac:dyDescent="0.25">
      <c r="A18" s="25">
        <v>4</v>
      </c>
      <c r="B18" s="26" t="s">
        <v>249</v>
      </c>
      <c r="C18" s="27">
        <f>SUM('Položky (C)'!H40)</f>
        <v>0</v>
      </c>
    </row>
    <row r="19" spans="1:3" x14ac:dyDescent="0.25">
      <c r="A19" s="25">
        <v>5</v>
      </c>
      <c r="B19" s="26" t="s">
        <v>327</v>
      </c>
      <c r="C19" s="27">
        <f>SUM('Položky (C)'!H146)</f>
        <v>0</v>
      </c>
    </row>
    <row r="20" spans="1:3" x14ac:dyDescent="0.25">
      <c r="A20" s="25">
        <v>6</v>
      </c>
      <c r="B20" s="26" t="s">
        <v>243</v>
      </c>
      <c r="C20" s="27">
        <f>C19*0.05</f>
        <v>0</v>
      </c>
    </row>
    <row r="21" spans="1:3" x14ac:dyDescent="0.25">
      <c r="A21" s="25">
        <v>7</v>
      </c>
      <c r="B21" s="26" t="s">
        <v>247</v>
      </c>
      <c r="C21" s="27">
        <f>SUM('Položky (C)'!H46)</f>
        <v>0</v>
      </c>
    </row>
    <row r="22" spans="1:3" x14ac:dyDescent="0.25">
      <c r="A22" s="25">
        <v>8</v>
      </c>
      <c r="B22" s="26" t="s">
        <v>248</v>
      </c>
      <c r="C22" s="27">
        <f>SUM('Položky (C)'!H147)</f>
        <v>0</v>
      </c>
    </row>
    <row r="23" spans="1:3" x14ac:dyDescent="0.25">
      <c r="A23" s="25">
        <v>9</v>
      </c>
      <c r="B23" s="26" t="s">
        <v>243</v>
      </c>
      <c r="C23" s="27">
        <f>C22*0.05</f>
        <v>0</v>
      </c>
    </row>
    <row r="24" spans="1:3" x14ac:dyDescent="0.25">
      <c r="A24" s="25">
        <v>10</v>
      </c>
      <c r="B24" s="26" t="s">
        <v>244</v>
      </c>
      <c r="C24" s="27">
        <f>SUM('Položky (C)'!H58)</f>
        <v>0</v>
      </c>
    </row>
    <row r="25" spans="1:3" x14ac:dyDescent="0.25">
      <c r="A25" s="25">
        <v>11</v>
      </c>
      <c r="B25" s="26" t="s">
        <v>245</v>
      </c>
      <c r="C25" s="27">
        <f>SUM('Položky (C)'!H63)</f>
        <v>0</v>
      </c>
    </row>
    <row r="26" spans="1:3" x14ac:dyDescent="0.25">
      <c r="A26" s="25">
        <v>12</v>
      </c>
      <c r="B26" s="26" t="s">
        <v>246</v>
      </c>
      <c r="C26" s="27">
        <f>SUM('Položky (C)'!H148)</f>
        <v>0</v>
      </c>
    </row>
    <row r="27" spans="1:3" x14ac:dyDescent="0.25">
      <c r="A27" s="25">
        <v>13</v>
      </c>
      <c r="B27" s="26" t="s">
        <v>243</v>
      </c>
      <c r="C27" s="27">
        <f>C26*0.05</f>
        <v>0</v>
      </c>
    </row>
    <row r="28" spans="1:3" x14ac:dyDescent="0.25">
      <c r="A28" s="25">
        <v>14</v>
      </c>
      <c r="B28" s="26" t="s">
        <v>251</v>
      </c>
      <c r="C28" s="27">
        <f>SUM('Položky (C)'!H87)</f>
        <v>0</v>
      </c>
    </row>
    <row r="29" spans="1:3" x14ac:dyDescent="0.25">
      <c r="A29" s="25">
        <v>15</v>
      </c>
      <c r="B29" s="26" t="s">
        <v>328</v>
      </c>
      <c r="C29" s="27">
        <f>SUM('Položky (C)'!H201)</f>
        <v>0</v>
      </c>
    </row>
    <row r="30" spans="1:3" x14ac:dyDescent="0.25">
      <c r="A30" s="25">
        <v>16</v>
      </c>
      <c r="B30" s="26" t="s">
        <v>243</v>
      </c>
      <c r="C30" s="27">
        <f>C29*0.05</f>
        <v>0</v>
      </c>
    </row>
    <row r="31" spans="1:3" ht="12" thickBot="1" x14ac:dyDescent="0.3">
      <c r="A31" s="28">
        <v>17</v>
      </c>
      <c r="B31" s="29" t="s">
        <v>250</v>
      </c>
      <c r="C31" s="30">
        <f>SUM('Položky (C)'!H93)</f>
        <v>0</v>
      </c>
    </row>
    <row r="32" spans="1:3" ht="12.75" thickTop="1" thickBot="1" x14ac:dyDescent="0.3">
      <c r="A32" s="31"/>
      <c r="B32" s="32" t="s">
        <v>252</v>
      </c>
      <c r="C32" s="33">
        <f>SUM(C15:C31)</f>
        <v>0</v>
      </c>
    </row>
    <row r="33" spans="1:3" ht="12" thickTop="1" x14ac:dyDescent="0.25">
      <c r="A33" s="34"/>
      <c r="B33" s="35"/>
      <c r="C33" s="36"/>
    </row>
    <row r="34" spans="1:3" x14ac:dyDescent="0.25">
      <c r="A34" s="22" t="s">
        <v>253</v>
      </c>
      <c r="B34" s="23" t="s">
        <v>254</v>
      </c>
      <c r="C34" s="37"/>
    </row>
    <row r="35" spans="1:3" ht="12" thickBot="1" x14ac:dyDescent="0.3">
      <c r="A35" s="28">
        <v>18</v>
      </c>
      <c r="B35" s="29" t="s">
        <v>255</v>
      </c>
      <c r="C35" s="30">
        <f>SUM('Položky (C)'!H155)</f>
        <v>0</v>
      </c>
    </row>
    <row r="36" spans="1:3" ht="12.75" thickTop="1" thickBot="1" x14ac:dyDescent="0.3">
      <c r="A36" s="31"/>
      <c r="B36" s="32" t="s">
        <v>256</v>
      </c>
      <c r="C36" s="33">
        <f>SUM(C35)</f>
        <v>0</v>
      </c>
    </row>
    <row r="37" spans="1:3" ht="12" thickTop="1" x14ac:dyDescent="0.25">
      <c r="A37" s="34"/>
      <c r="B37" s="35"/>
      <c r="C37" s="36"/>
    </row>
    <row r="38" spans="1:3" x14ac:dyDescent="0.25">
      <c r="A38" s="22" t="s">
        <v>257</v>
      </c>
      <c r="B38" s="23" t="s">
        <v>258</v>
      </c>
      <c r="C38" s="37"/>
    </row>
    <row r="39" spans="1:3" x14ac:dyDescent="0.25">
      <c r="A39" s="25">
        <v>19</v>
      </c>
      <c r="B39" s="26" t="s">
        <v>259</v>
      </c>
      <c r="C39" s="27">
        <f>(C15+C16+C17)*0.05</f>
        <v>0</v>
      </c>
    </row>
    <row r="40" spans="1:3" x14ac:dyDescent="0.25">
      <c r="A40" s="25">
        <v>20</v>
      </c>
      <c r="B40" s="26" t="s">
        <v>260</v>
      </c>
      <c r="C40" s="27">
        <f>(C15+C16+C17)*0.025</f>
        <v>0</v>
      </c>
    </row>
    <row r="41" spans="1:3" x14ac:dyDescent="0.25">
      <c r="A41" s="25">
        <v>21</v>
      </c>
      <c r="B41" s="26" t="s">
        <v>261</v>
      </c>
      <c r="C41" s="27">
        <f>(C15+C16+C17)*0.06</f>
        <v>0</v>
      </c>
    </row>
    <row r="42" spans="1:3" x14ac:dyDescent="0.25">
      <c r="A42" s="25">
        <v>22</v>
      </c>
      <c r="B42" s="26" t="s">
        <v>262</v>
      </c>
      <c r="C42" s="27">
        <f>(C21+C22+C23)*0.03</f>
        <v>0</v>
      </c>
    </row>
    <row r="43" spans="1:3" x14ac:dyDescent="0.25">
      <c r="A43" s="25">
        <v>23</v>
      </c>
      <c r="B43" s="26" t="s">
        <v>263</v>
      </c>
      <c r="C43" s="27">
        <f>(C18+C19+C20)*0.05</f>
        <v>0</v>
      </c>
    </row>
    <row r="44" spans="1:3" x14ac:dyDescent="0.25">
      <c r="A44" s="25">
        <v>24</v>
      </c>
      <c r="B44" s="26" t="s">
        <v>264</v>
      </c>
      <c r="C44" s="27">
        <f>(C18+C19+C20)*0.025</f>
        <v>0</v>
      </c>
    </row>
    <row r="45" spans="1:3" x14ac:dyDescent="0.25">
      <c r="A45" s="25">
        <v>25</v>
      </c>
      <c r="B45" s="26" t="s">
        <v>265</v>
      </c>
      <c r="C45" s="27">
        <f>(C18+C19+C20)*0.06</f>
        <v>0</v>
      </c>
    </row>
    <row r="46" spans="1:3" x14ac:dyDescent="0.25">
      <c r="A46" s="25">
        <v>26</v>
      </c>
      <c r="B46" s="26" t="s">
        <v>266</v>
      </c>
      <c r="C46" s="27">
        <f>(C28+C29+C30)*0.04</f>
        <v>0</v>
      </c>
    </row>
    <row r="47" spans="1:3" ht="12" thickBot="1" x14ac:dyDescent="0.3">
      <c r="A47" s="28">
        <v>27</v>
      </c>
      <c r="B47" s="29" t="s">
        <v>267</v>
      </c>
      <c r="C47" s="30">
        <f>(C28+C29+C30)*0.01</f>
        <v>0</v>
      </c>
    </row>
    <row r="48" spans="1:3" ht="12.75" thickTop="1" thickBot="1" x14ac:dyDescent="0.3">
      <c r="A48" s="31"/>
      <c r="B48" s="32" t="s">
        <v>268</v>
      </c>
      <c r="C48" s="33">
        <f>SUM(C39:C47)</f>
        <v>0</v>
      </c>
    </row>
    <row r="49" spans="1:3" ht="12.75" thickTop="1" thickBot="1" x14ac:dyDescent="0.3">
      <c r="A49" s="34"/>
      <c r="B49" s="35"/>
      <c r="C49" s="36"/>
    </row>
    <row r="50" spans="1:3" ht="12.75" thickTop="1" thickBot="1" x14ac:dyDescent="0.3">
      <c r="A50" s="38"/>
      <c r="B50" s="32" t="s">
        <v>269</v>
      </c>
      <c r="C50" s="33">
        <f>SUM(C48,C36,C32)</f>
        <v>0</v>
      </c>
    </row>
    <row r="51" spans="1:3" ht="12" thickTop="1" x14ac:dyDescent="0.25"/>
    <row r="53" spans="1:3" ht="12" x14ac:dyDescent="0.25">
      <c r="A53" s="20"/>
      <c r="B53" s="82" t="s">
        <v>350</v>
      </c>
    </row>
  </sheetData>
  <mergeCells count="1">
    <mergeCell ref="A11:C1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8CA91-B2DA-4CAC-AA17-E09E6EE3A9A2}">
  <dimension ref="A1:H201"/>
  <sheetViews>
    <sheetView tabSelected="1" workbookViewId="0">
      <selection activeCell="E64" sqref="E64"/>
    </sheetView>
  </sheetViews>
  <sheetFormatPr defaultRowHeight="11.25" x14ac:dyDescent="0.25"/>
  <cols>
    <col min="1" max="1" width="6.875" style="21" customWidth="1"/>
    <col min="2" max="2" width="4.625" style="21" customWidth="1"/>
    <col min="3" max="3" width="10.75" style="21" customWidth="1"/>
    <col min="4" max="4" width="31.5" style="21" customWidth="1"/>
    <col min="5" max="5" width="8" style="21" customWidth="1"/>
    <col min="6" max="6" width="8.375" style="21" customWidth="1"/>
    <col min="7" max="7" width="7.625" style="21" customWidth="1"/>
    <col min="8" max="8" width="11.625" style="21" customWidth="1"/>
    <col min="9" max="16384" width="9" style="21"/>
  </cols>
  <sheetData>
    <row r="1" spans="1:8" ht="15.75" x14ac:dyDescent="0.25">
      <c r="A1" s="83" t="s">
        <v>0</v>
      </c>
      <c r="B1" s="83"/>
      <c r="C1" s="83"/>
      <c r="D1" s="83"/>
      <c r="E1" s="83"/>
      <c r="F1" s="83"/>
      <c r="G1" s="83"/>
      <c r="H1" s="83"/>
    </row>
    <row r="2" spans="1:8" ht="22.5" x14ac:dyDescent="0.25">
      <c r="A2" s="1" t="s">
        <v>270</v>
      </c>
      <c r="B2" s="39" t="s">
        <v>1</v>
      </c>
      <c r="C2" s="40" t="s">
        <v>271</v>
      </c>
      <c r="D2" s="2" t="s">
        <v>272</v>
      </c>
      <c r="E2" s="1" t="s">
        <v>273</v>
      </c>
      <c r="F2" s="3" t="s">
        <v>274</v>
      </c>
      <c r="G2" s="1" t="s">
        <v>275</v>
      </c>
      <c r="H2" s="2" t="s">
        <v>276</v>
      </c>
    </row>
    <row r="3" spans="1:8" x14ac:dyDescent="0.25">
      <c r="A3" s="46">
        <v>1</v>
      </c>
      <c r="B3" s="47" t="s">
        <v>2</v>
      </c>
      <c r="C3" s="48" t="s">
        <v>3</v>
      </c>
      <c r="D3" s="48" t="s">
        <v>4</v>
      </c>
      <c r="E3" s="49"/>
      <c r="F3" s="49">
        <v>81</v>
      </c>
      <c r="G3" s="48" t="s">
        <v>5</v>
      </c>
      <c r="H3" s="49">
        <f>E3*F3</f>
        <v>0</v>
      </c>
    </row>
    <row r="4" spans="1:8" x14ac:dyDescent="0.25">
      <c r="A4" s="50">
        <v>2</v>
      </c>
      <c r="B4" s="43" t="s">
        <v>2</v>
      </c>
      <c r="C4" s="51" t="s">
        <v>6</v>
      </c>
      <c r="D4" s="51" t="s">
        <v>7</v>
      </c>
      <c r="E4" s="52"/>
      <c r="F4" s="52">
        <v>19</v>
      </c>
      <c r="G4" s="51" t="s">
        <v>5</v>
      </c>
      <c r="H4" s="52">
        <f t="shared" ref="H4:H29" si="0">E4*F4</f>
        <v>0</v>
      </c>
    </row>
    <row r="5" spans="1:8" ht="15.75" customHeight="1" x14ac:dyDescent="0.25">
      <c r="A5" s="50">
        <v>3</v>
      </c>
      <c r="B5" s="43" t="s">
        <v>2</v>
      </c>
      <c r="C5" s="51" t="s">
        <v>8</v>
      </c>
      <c r="D5" s="51" t="s">
        <v>9</v>
      </c>
      <c r="E5" s="52"/>
      <c r="F5" s="52">
        <v>34</v>
      </c>
      <c r="G5" s="51" t="s">
        <v>5</v>
      </c>
      <c r="H5" s="52">
        <f t="shared" si="0"/>
        <v>0</v>
      </c>
    </row>
    <row r="6" spans="1:8" x14ac:dyDescent="0.25">
      <c r="A6" s="50">
        <v>4</v>
      </c>
      <c r="B6" s="43" t="s">
        <v>2</v>
      </c>
      <c r="C6" s="51" t="s">
        <v>10</v>
      </c>
      <c r="D6" s="51" t="s">
        <v>11</v>
      </c>
      <c r="E6" s="52"/>
      <c r="F6" s="52">
        <v>34</v>
      </c>
      <c r="G6" s="51" t="s">
        <v>5</v>
      </c>
      <c r="H6" s="52">
        <f t="shared" si="0"/>
        <v>0</v>
      </c>
    </row>
    <row r="7" spans="1:8" x14ac:dyDescent="0.25">
      <c r="A7" s="50">
        <v>5</v>
      </c>
      <c r="B7" s="43" t="s">
        <v>2</v>
      </c>
      <c r="C7" s="51" t="s">
        <v>12</v>
      </c>
      <c r="D7" s="51" t="s">
        <v>13</v>
      </c>
      <c r="E7" s="52"/>
      <c r="F7" s="52">
        <v>500</v>
      </c>
      <c r="G7" s="51" t="s">
        <v>5</v>
      </c>
      <c r="H7" s="52">
        <f t="shared" si="0"/>
        <v>0</v>
      </c>
    </row>
    <row r="8" spans="1:8" x14ac:dyDescent="0.25">
      <c r="A8" s="50">
        <v>6</v>
      </c>
      <c r="B8" s="43" t="s">
        <v>2</v>
      </c>
      <c r="C8" s="51" t="s">
        <v>14</v>
      </c>
      <c r="D8" s="51" t="s">
        <v>15</v>
      </c>
      <c r="E8" s="52"/>
      <c r="F8" s="52">
        <v>6</v>
      </c>
      <c r="G8" s="51" t="s">
        <v>5</v>
      </c>
      <c r="H8" s="52">
        <f t="shared" si="0"/>
        <v>0</v>
      </c>
    </row>
    <row r="9" spans="1:8" ht="15.75" customHeight="1" x14ac:dyDescent="0.25">
      <c r="A9" s="50">
        <v>7</v>
      </c>
      <c r="B9" s="43" t="s">
        <v>2</v>
      </c>
      <c r="C9" s="51" t="s">
        <v>16</v>
      </c>
      <c r="D9" s="51" t="s">
        <v>17</v>
      </c>
      <c r="E9" s="52"/>
      <c r="F9" s="52">
        <v>57</v>
      </c>
      <c r="G9" s="51" t="s">
        <v>5</v>
      </c>
      <c r="H9" s="52">
        <f t="shared" si="0"/>
        <v>0</v>
      </c>
    </row>
    <row r="10" spans="1:8" x14ac:dyDescent="0.25">
      <c r="A10" s="50">
        <v>8</v>
      </c>
      <c r="B10" s="43" t="s">
        <v>2</v>
      </c>
      <c r="C10" s="51" t="s">
        <v>18</v>
      </c>
      <c r="D10" s="51" t="s">
        <v>19</v>
      </c>
      <c r="E10" s="52"/>
      <c r="F10" s="52">
        <v>5</v>
      </c>
      <c r="G10" s="51" t="s">
        <v>5</v>
      </c>
      <c r="H10" s="52">
        <f t="shared" si="0"/>
        <v>0</v>
      </c>
    </row>
    <row r="11" spans="1:8" ht="15.75" customHeight="1" x14ac:dyDescent="0.25">
      <c r="A11" s="50">
        <v>9</v>
      </c>
      <c r="B11" s="43" t="s">
        <v>2</v>
      </c>
      <c r="C11" s="51" t="s">
        <v>20</v>
      </c>
      <c r="D11" s="51" t="s">
        <v>21</v>
      </c>
      <c r="E11" s="52"/>
      <c r="F11" s="52">
        <v>8</v>
      </c>
      <c r="G11" s="51" t="s">
        <v>5</v>
      </c>
      <c r="H11" s="52">
        <f t="shared" si="0"/>
        <v>0</v>
      </c>
    </row>
    <row r="12" spans="1:8" x14ac:dyDescent="0.25">
      <c r="A12" s="50">
        <v>10</v>
      </c>
      <c r="B12" s="43" t="s">
        <v>2</v>
      </c>
      <c r="C12" s="51" t="s">
        <v>22</v>
      </c>
      <c r="D12" s="51" t="s">
        <v>23</v>
      </c>
      <c r="E12" s="52"/>
      <c r="F12" s="52">
        <v>2</v>
      </c>
      <c r="G12" s="51" t="s">
        <v>5</v>
      </c>
      <c r="H12" s="52">
        <f t="shared" si="0"/>
        <v>0</v>
      </c>
    </row>
    <row r="13" spans="1:8" x14ac:dyDescent="0.25">
      <c r="A13" s="50">
        <v>11</v>
      </c>
      <c r="B13" s="43" t="s">
        <v>2</v>
      </c>
      <c r="C13" s="51" t="s">
        <v>24</v>
      </c>
      <c r="D13" s="51" t="s">
        <v>25</v>
      </c>
      <c r="E13" s="52"/>
      <c r="F13" s="52">
        <v>34</v>
      </c>
      <c r="G13" s="51" t="s">
        <v>5</v>
      </c>
      <c r="H13" s="52">
        <f t="shared" si="0"/>
        <v>0</v>
      </c>
    </row>
    <row r="14" spans="1:8" x14ac:dyDescent="0.25">
      <c r="A14" s="50">
        <v>12</v>
      </c>
      <c r="B14" s="43" t="s">
        <v>2</v>
      </c>
      <c r="C14" s="51" t="s">
        <v>26</v>
      </c>
      <c r="D14" s="51" t="s">
        <v>27</v>
      </c>
      <c r="E14" s="52"/>
      <c r="F14" s="52">
        <v>1</v>
      </c>
      <c r="G14" s="51" t="s">
        <v>5</v>
      </c>
      <c r="H14" s="52">
        <f t="shared" si="0"/>
        <v>0</v>
      </c>
    </row>
    <row r="15" spans="1:8" x14ac:dyDescent="0.25">
      <c r="A15" s="50">
        <v>13</v>
      </c>
      <c r="B15" s="43" t="s">
        <v>2</v>
      </c>
      <c r="C15" s="51" t="s">
        <v>28</v>
      </c>
      <c r="D15" s="51" t="s">
        <v>29</v>
      </c>
      <c r="E15" s="52"/>
      <c r="F15" s="52">
        <v>13</v>
      </c>
      <c r="G15" s="51" t="s">
        <v>5</v>
      </c>
      <c r="H15" s="52">
        <f t="shared" si="0"/>
        <v>0</v>
      </c>
    </row>
    <row r="16" spans="1:8" x14ac:dyDescent="0.25">
      <c r="A16" s="50">
        <v>14</v>
      </c>
      <c r="B16" s="43" t="s">
        <v>2</v>
      </c>
      <c r="C16" s="51" t="s">
        <v>30</v>
      </c>
      <c r="D16" s="51" t="s">
        <v>31</v>
      </c>
      <c r="E16" s="52"/>
      <c r="F16" s="52">
        <v>5</v>
      </c>
      <c r="G16" s="51" t="s">
        <v>5</v>
      </c>
      <c r="H16" s="52">
        <f t="shared" si="0"/>
        <v>0</v>
      </c>
    </row>
    <row r="17" spans="1:8" x14ac:dyDescent="0.25">
      <c r="A17" s="50">
        <v>15</v>
      </c>
      <c r="B17" s="43" t="s">
        <v>2</v>
      </c>
      <c r="C17" s="51" t="s">
        <v>32</v>
      </c>
      <c r="D17" s="51" t="s">
        <v>33</v>
      </c>
      <c r="E17" s="52"/>
      <c r="F17" s="52">
        <v>3</v>
      </c>
      <c r="G17" s="51" t="s">
        <v>5</v>
      </c>
      <c r="H17" s="52">
        <f t="shared" si="0"/>
        <v>0</v>
      </c>
    </row>
    <row r="18" spans="1:8" ht="22.5" x14ac:dyDescent="0.25">
      <c r="A18" s="50">
        <v>16</v>
      </c>
      <c r="B18" s="43" t="s">
        <v>2</v>
      </c>
      <c r="C18" s="51" t="s">
        <v>34</v>
      </c>
      <c r="D18" s="51" t="s">
        <v>35</v>
      </c>
      <c r="E18" s="52"/>
      <c r="F18" s="52">
        <v>81</v>
      </c>
      <c r="G18" s="51" t="s">
        <v>5</v>
      </c>
      <c r="H18" s="52">
        <f t="shared" si="0"/>
        <v>0</v>
      </c>
    </row>
    <row r="19" spans="1:8" x14ac:dyDescent="0.25">
      <c r="A19" s="50">
        <v>17</v>
      </c>
      <c r="B19" s="43" t="s">
        <v>2</v>
      </c>
      <c r="C19" s="51" t="s">
        <v>36</v>
      </c>
      <c r="D19" s="51" t="s">
        <v>37</v>
      </c>
      <c r="E19" s="52"/>
      <c r="F19" s="52">
        <v>1</v>
      </c>
      <c r="G19" s="51" t="s">
        <v>5</v>
      </c>
      <c r="H19" s="52">
        <f t="shared" si="0"/>
        <v>0</v>
      </c>
    </row>
    <row r="20" spans="1:8" x14ac:dyDescent="0.25">
      <c r="A20" s="50">
        <v>18</v>
      </c>
      <c r="B20" s="43" t="s">
        <v>2</v>
      </c>
      <c r="C20" s="51" t="s">
        <v>38</v>
      </c>
      <c r="D20" s="51" t="s">
        <v>39</v>
      </c>
      <c r="E20" s="52"/>
      <c r="F20" s="52">
        <v>7</v>
      </c>
      <c r="G20" s="51" t="s">
        <v>5</v>
      </c>
      <c r="H20" s="52">
        <f t="shared" si="0"/>
        <v>0</v>
      </c>
    </row>
    <row r="21" spans="1:8" x14ac:dyDescent="0.25">
      <c r="A21" s="50">
        <v>19</v>
      </c>
      <c r="B21" s="43" t="s">
        <v>2</v>
      </c>
      <c r="C21" s="51" t="s">
        <v>40</v>
      </c>
      <c r="D21" s="51" t="s">
        <v>41</v>
      </c>
      <c r="E21" s="52"/>
      <c r="F21" s="52">
        <v>79</v>
      </c>
      <c r="G21" s="51" t="s">
        <v>5</v>
      </c>
      <c r="H21" s="52">
        <f t="shared" si="0"/>
        <v>0</v>
      </c>
    </row>
    <row r="22" spans="1:8" x14ac:dyDescent="0.25">
      <c r="A22" s="50">
        <v>20</v>
      </c>
      <c r="B22" s="43" t="s">
        <v>2</v>
      </c>
      <c r="C22" s="51" t="s">
        <v>42</v>
      </c>
      <c r="D22" s="51" t="s">
        <v>43</v>
      </c>
      <c r="E22" s="52"/>
      <c r="F22" s="52">
        <v>10</v>
      </c>
      <c r="G22" s="51" t="s">
        <v>5</v>
      </c>
      <c r="H22" s="52">
        <f t="shared" si="0"/>
        <v>0</v>
      </c>
    </row>
    <row r="23" spans="1:8" x14ac:dyDescent="0.25">
      <c r="A23" s="50">
        <v>21</v>
      </c>
      <c r="B23" s="43" t="s">
        <v>2</v>
      </c>
      <c r="C23" s="51" t="s">
        <v>44</v>
      </c>
      <c r="D23" s="51" t="s">
        <v>45</v>
      </c>
      <c r="E23" s="52"/>
      <c r="F23" s="52">
        <v>85</v>
      </c>
      <c r="G23" s="51" t="s">
        <v>46</v>
      </c>
      <c r="H23" s="52">
        <f t="shared" si="0"/>
        <v>0</v>
      </c>
    </row>
    <row r="24" spans="1:8" x14ac:dyDescent="0.25">
      <c r="A24" s="50">
        <v>22</v>
      </c>
      <c r="B24" s="43" t="s">
        <v>2</v>
      </c>
      <c r="C24" s="51" t="s">
        <v>47</v>
      </c>
      <c r="D24" s="51" t="s">
        <v>48</v>
      </c>
      <c r="E24" s="52"/>
      <c r="F24" s="52">
        <v>40</v>
      </c>
      <c r="G24" s="51" t="s">
        <v>46</v>
      </c>
      <c r="H24" s="52">
        <f t="shared" si="0"/>
        <v>0</v>
      </c>
    </row>
    <row r="25" spans="1:8" x14ac:dyDescent="0.25">
      <c r="A25" s="50">
        <v>23</v>
      </c>
      <c r="B25" s="43" t="s">
        <v>2</v>
      </c>
      <c r="C25" s="51" t="s">
        <v>49</v>
      </c>
      <c r="D25" s="51" t="s">
        <v>50</v>
      </c>
      <c r="E25" s="52"/>
      <c r="F25" s="52">
        <v>450</v>
      </c>
      <c r="G25" s="51" t="s">
        <v>46</v>
      </c>
      <c r="H25" s="52">
        <f t="shared" si="0"/>
        <v>0</v>
      </c>
    </row>
    <row r="26" spans="1:8" x14ac:dyDescent="0.25">
      <c r="A26" s="50">
        <v>24</v>
      </c>
      <c r="B26" s="43" t="s">
        <v>2</v>
      </c>
      <c r="C26" s="51" t="s">
        <v>51</v>
      </c>
      <c r="D26" s="51" t="s">
        <v>52</v>
      </c>
      <c r="E26" s="52"/>
      <c r="F26" s="52">
        <v>530</v>
      </c>
      <c r="G26" s="51" t="s">
        <v>46</v>
      </c>
      <c r="H26" s="52">
        <f t="shared" si="0"/>
        <v>0</v>
      </c>
    </row>
    <row r="27" spans="1:8" x14ac:dyDescent="0.25">
      <c r="A27" s="50">
        <v>25</v>
      </c>
      <c r="B27" s="43" t="s">
        <v>2</v>
      </c>
      <c r="C27" s="51" t="s">
        <v>53</v>
      </c>
      <c r="D27" s="51" t="s">
        <v>54</v>
      </c>
      <c r="E27" s="52"/>
      <c r="F27" s="52">
        <v>165</v>
      </c>
      <c r="G27" s="51" t="s">
        <v>46</v>
      </c>
      <c r="H27" s="52">
        <f t="shared" si="0"/>
        <v>0</v>
      </c>
    </row>
    <row r="28" spans="1:8" x14ac:dyDescent="0.25">
      <c r="A28" s="50">
        <v>26</v>
      </c>
      <c r="B28" s="43" t="s">
        <v>2</v>
      </c>
      <c r="C28" s="51" t="s">
        <v>55</v>
      </c>
      <c r="D28" s="51" t="s">
        <v>56</v>
      </c>
      <c r="E28" s="52"/>
      <c r="F28" s="52">
        <v>350</v>
      </c>
      <c r="G28" s="51" t="s">
        <v>5</v>
      </c>
      <c r="H28" s="52">
        <f t="shared" si="0"/>
        <v>0</v>
      </c>
    </row>
    <row r="29" spans="1:8" ht="12" thickBot="1" x14ac:dyDescent="0.3">
      <c r="A29" s="53">
        <v>27</v>
      </c>
      <c r="B29" s="44" t="s">
        <v>2</v>
      </c>
      <c r="C29" s="54" t="s">
        <v>57</v>
      </c>
      <c r="D29" s="54" t="s">
        <v>58</v>
      </c>
      <c r="E29" s="55"/>
      <c r="F29" s="55">
        <v>2</v>
      </c>
      <c r="G29" s="54" t="s">
        <v>5</v>
      </c>
      <c r="H29" s="55">
        <f t="shared" si="0"/>
        <v>0</v>
      </c>
    </row>
    <row r="30" spans="1:8" ht="12.75" thickTop="1" x14ac:dyDescent="0.25">
      <c r="A30" s="56" t="s">
        <v>59</v>
      </c>
      <c r="H30" s="57">
        <f>SUM(H3:H29)</f>
        <v>0</v>
      </c>
    </row>
    <row r="31" spans="1:8" ht="12" x14ac:dyDescent="0.25">
      <c r="A31" s="56"/>
      <c r="H31" s="57"/>
    </row>
    <row r="32" spans="1:8" ht="15.75" x14ac:dyDescent="0.25">
      <c r="A32" s="83" t="s">
        <v>60</v>
      </c>
      <c r="B32" s="83"/>
      <c r="C32" s="83"/>
      <c r="D32" s="83"/>
      <c r="E32" s="83"/>
      <c r="F32" s="83"/>
      <c r="G32" s="83"/>
      <c r="H32" s="83"/>
    </row>
    <row r="33" spans="1:8" ht="22.5" x14ac:dyDescent="0.25">
      <c r="A33" s="1" t="s">
        <v>270</v>
      </c>
      <c r="B33" s="39" t="s">
        <v>1</v>
      </c>
      <c r="C33" s="40" t="s">
        <v>271</v>
      </c>
      <c r="D33" s="2" t="s">
        <v>272</v>
      </c>
      <c r="E33" s="1" t="s">
        <v>273</v>
      </c>
      <c r="F33" s="3" t="s">
        <v>274</v>
      </c>
      <c r="G33" s="1" t="s">
        <v>275</v>
      </c>
      <c r="H33" s="2" t="s">
        <v>276</v>
      </c>
    </row>
    <row r="34" spans="1:8" x14ac:dyDescent="0.25">
      <c r="A34" s="46">
        <v>1</v>
      </c>
      <c r="B34" s="47" t="s">
        <v>2</v>
      </c>
      <c r="C34" s="48" t="s">
        <v>61</v>
      </c>
      <c r="D34" s="48" t="s">
        <v>62</v>
      </c>
      <c r="E34" s="49"/>
      <c r="F34" s="49">
        <v>17</v>
      </c>
      <c r="G34" s="48" t="s">
        <v>5</v>
      </c>
      <c r="H34" s="49">
        <f t="shared" ref="H34:H39" si="1">E34*F34</f>
        <v>0</v>
      </c>
    </row>
    <row r="35" spans="1:8" x14ac:dyDescent="0.25">
      <c r="A35" s="50">
        <v>2</v>
      </c>
      <c r="B35" s="43" t="s">
        <v>2</v>
      </c>
      <c r="C35" s="51" t="s">
        <v>63</v>
      </c>
      <c r="D35" s="51" t="s">
        <v>13</v>
      </c>
      <c r="E35" s="52"/>
      <c r="F35" s="52">
        <v>34</v>
      </c>
      <c r="G35" s="51" t="s">
        <v>5</v>
      </c>
      <c r="H35" s="52">
        <f t="shared" si="1"/>
        <v>0</v>
      </c>
    </row>
    <row r="36" spans="1:8" x14ac:dyDescent="0.25">
      <c r="A36" s="50">
        <v>3</v>
      </c>
      <c r="B36" s="43" t="s">
        <v>2</v>
      </c>
      <c r="C36" s="51" t="s">
        <v>64</v>
      </c>
      <c r="D36" s="51" t="s">
        <v>65</v>
      </c>
      <c r="E36" s="52"/>
      <c r="F36" s="52">
        <v>17</v>
      </c>
      <c r="G36" s="51" t="s">
        <v>5</v>
      </c>
      <c r="H36" s="52">
        <f t="shared" si="1"/>
        <v>0</v>
      </c>
    </row>
    <row r="37" spans="1:8" x14ac:dyDescent="0.25">
      <c r="A37" s="50">
        <v>4</v>
      </c>
      <c r="B37" s="43" t="s">
        <v>2</v>
      </c>
      <c r="C37" s="51" t="s">
        <v>66</v>
      </c>
      <c r="D37" s="51" t="s">
        <v>67</v>
      </c>
      <c r="E37" s="52"/>
      <c r="F37" s="52">
        <v>30</v>
      </c>
      <c r="G37" s="51" t="s">
        <v>5</v>
      </c>
      <c r="H37" s="52">
        <f t="shared" si="1"/>
        <v>0</v>
      </c>
    </row>
    <row r="38" spans="1:8" x14ac:dyDescent="0.25">
      <c r="A38" s="50">
        <v>5</v>
      </c>
      <c r="B38" s="43" t="s">
        <v>2</v>
      </c>
      <c r="C38" s="51" t="s">
        <v>68</v>
      </c>
      <c r="D38" s="51" t="s">
        <v>69</v>
      </c>
      <c r="E38" s="52"/>
      <c r="F38" s="52">
        <v>200</v>
      </c>
      <c r="G38" s="51" t="s">
        <v>46</v>
      </c>
      <c r="H38" s="52">
        <f t="shared" si="1"/>
        <v>0</v>
      </c>
    </row>
    <row r="39" spans="1:8" ht="12" thickBot="1" x14ac:dyDescent="0.3">
      <c r="A39" s="53">
        <v>6</v>
      </c>
      <c r="B39" s="44" t="s">
        <v>2</v>
      </c>
      <c r="C39" s="54" t="s">
        <v>70</v>
      </c>
      <c r="D39" s="54" t="s">
        <v>71</v>
      </c>
      <c r="E39" s="55"/>
      <c r="F39" s="55">
        <v>17</v>
      </c>
      <c r="G39" s="54" t="s">
        <v>5</v>
      </c>
      <c r="H39" s="55">
        <f t="shared" si="1"/>
        <v>0</v>
      </c>
    </row>
    <row r="40" spans="1:8" ht="12.75" thickTop="1" x14ac:dyDescent="0.25">
      <c r="A40" s="56" t="s">
        <v>59</v>
      </c>
      <c r="H40" s="57">
        <f>SUM(H34:H39)</f>
        <v>0</v>
      </c>
    </row>
    <row r="42" spans="1:8" ht="15.75" x14ac:dyDescent="0.25">
      <c r="A42" s="83" t="s">
        <v>72</v>
      </c>
      <c r="B42" s="83"/>
      <c r="C42" s="83"/>
      <c r="D42" s="83"/>
      <c r="E42" s="83"/>
      <c r="F42" s="83"/>
      <c r="G42" s="83"/>
      <c r="H42" s="83"/>
    </row>
    <row r="43" spans="1:8" ht="22.5" x14ac:dyDescent="0.25">
      <c r="A43" s="1" t="s">
        <v>270</v>
      </c>
      <c r="B43" s="39" t="s">
        <v>1</v>
      </c>
      <c r="C43" s="40" t="s">
        <v>271</v>
      </c>
      <c r="D43" s="2" t="s">
        <v>272</v>
      </c>
      <c r="E43" s="1" t="s">
        <v>273</v>
      </c>
      <c r="F43" s="3" t="s">
        <v>274</v>
      </c>
      <c r="G43" s="1" t="s">
        <v>275</v>
      </c>
      <c r="H43" s="2" t="s">
        <v>276</v>
      </c>
    </row>
    <row r="44" spans="1:8" x14ac:dyDescent="0.25">
      <c r="A44" s="46">
        <v>1</v>
      </c>
      <c r="B44" s="47" t="s">
        <v>2</v>
      </c>
      <c r="C44" s="48" t="s">
        <v>73</v>
      </c>
      <c r="D44" s="48" t="s">
        <v>74</v>
      </c>
      <c r="E44" s="49"/>
      <c r="F44" s="49">
        <v>28.79</v>
      </c>
      <c r="G44" s="48" t="s">
        <v>75</v>
      </c>
      <c r="H44" s="49">
        <f>E44*F44</f>
        <v>0</v>
      </c>
    </row>
    <row r="45" spans="1:8" ht="12" thickBot="1" x14ac:dyDescent="0.3">
      <c r="A45" s="53">
        <v>2</v>
      </c>
      <c r="B45" s="44" t="s">
        <v>2</v>
      </c>
      <c r="C45" s="54" t="s">
        <v>76</v>
      </c>
      <c r="D45" s="54" t="s">
        <v>77</v>
      </c>
      <c r="E45" s="55"/>
      <c r="F45" s="55">
        <v>28.79</v>
      </c>
      <c r="G45" s="54" t="s">
        <v>75</v>
      </c>
      <c r="H45" s="55">
        <f>E45*F45</f>
        <v>0</v>
      </c>
    </row>
    <row r="46" spans="1:8" ht="12.75" thickTop="1" x14ac:dyDescent="0.25">
      <c r="A46" s="56" t="s">
        <v>59</v>
      </c>
      <c r="H46" s="57">
        <f>SUM(H44:H45)</f>
        <v>0</v>
      </c>
    </row>
    <row r="48" spans="1:8" ht="15.75" x14ac:dyDescent="0.25">
      <c r="A48" s="83" t="s">
        <v>78</v>
      </c>
      <c r="B48" s="83"/>
      <c r="C48" s="83"/>
      <c r="D48" s="83"/>
      <c r="E48" s="83"/>
      <c r="F48" s="83"/>
      <c r="G48" s="83"/>
      <c r="H48" s="83"/>
    </row>
    <row r="49" spans="1:8" ht="22.5" x14ac:dyDescent="0.25">
      <c r="A49" s="1" t="s">
        <v>270</v>
      </c>
      <c r="B49" s="39" t="s">
        <v>1</v>
      </c>
      <c r="C49" s="40" t="s">
        <v>271</v>
      </c>
      <c r="D49" s="2" t="s">
        <v>272</v>
      </c>
      <c r="E49" s="1" t="s">
        <v>273</v>
      </c>
      <c r="F49" s="3" t="s">
        <v>274</v>
      </c>
      <c r="G49" s="1" t="s">
        <v>275</v>
      </c>
      <c r="H49" s="2" t="s">
        <v>276</v>
      </c>
    </row>
    <row r="50" spans="1:8" x14ac:dyDescent="0.25">
      <c r="A50" s="46">
        <v>1</v>
      </c>
      <c r="B50" s="47" t="s">
        <v>2</v>
      </c>
      <c r="C50" s="48" t="s">
        <v>79</v>
      </c>
      <c r="D50" s="48" t="s">
        <v>80</v>
      </c>
      <c r="E50" s="49"/>
      <c r="F50" s="49">
        <v>40</v>
      </c>
      <c r="G50" s="48" t="s">
        <v>5</v>
      </c>
      <c r="H50" s="49">
        <f>E50*F50</f>
        <v>0</v>
      </c>
    </row>
    <row r="51" spans="1:8" x14ac:dyDescent="0.25">
      <c r="A51" s="50">
        <v>2</v>
      </c>
      <c r="B51" s="43" t="s">
        <v>2</v>
      </c>
      <c r="C51" s="51" t="s">
        <v>81</v>
      </c>
      <c r="D51" s="51" t="s">
        <v>82</v>
      </c>
      <c r="E51" s="52"/>
      <c r="F51" s="52">
        <v>151</v>
      </c>
      <c r="G51" s="51" t="s">
        <v>5</v>
      </c>
      <c r="H51" s="52">
        <f t="shared" ref="H51:H57" si="2">E51*F51</f>
        <v>0</v>
      </c>
    </row>
    <row r="52" spans="1:8" x14ac:dyDescent="0.25">
      <c r="A52" s="50">
        <v>3</v>
      </c>
      <c r="B52" s="43" t="s">
        <v>2</v>
      </c>
      <c r="C52" s="51" t="s">
        <v>83</v>
      </c>
      <c r="D52" s="51" t="s">
        <v>84</v>
      </c>
      <c r="E52" s="52"/>
      <c r="F52" s="52">
        <v>177</v>
      </c>
      <c r="G52" s="51" t="s">
        <v>46</v>
      </c>
      <c r="H52" s="52">
        <f t="shared" si="2"/>
        <v>0</v>
      </c>
    </row>
    <row r="53" spans="1:8" x14ac:dyDescent="0.25">
      <c r="A53" s="50">
        <v>4</v>
      </c>
      <c r="B53" s="43" t="s">
        <v>2</v>
      </c>
      <c r="C53" s="51" t="s">
        <v>85</v>
      </c>
      <c r="D53" s="51" t="s">
        <v>86</v>
      </c>
      <c r="E53" s="52"/>
      <c r="F53" s="52">
        <v>40</v>
      </c>
      <c r="G53" s="51" t="s">
        <v>46</v>
      </c>
      <c r="H53" s="52">
        <f t="shared" si="2"/>
        <v>0</v>
      </c>
    </row>
    <row r="54" spans="1:8" x14ac:dyDescent="0.25">
      <c r="A54" s="50">
        <v>5</v>
      </c>
      <c r="B54" s="43" t="s">
        <v>2</v>
      </c>
      <c r="C54" s="51" t="s">
        <v>87</v>
      </c>
      <c r="D54" s="51" t="s">
        <v>88</v>
      </c>
      <c r="E54" s="52"/>
      <c r="F54" s="52">
        <v>62</v>
      </c>
      <c r="G54" s="51" t="s">
        <v>46</v>
      </c>
      <c r="H54" s="52">
        <f t="shared" si="2"/>
        <v>0</v>
      </c>
    </row>
    <row r="55" spans="1:8" x14ac:dyDescent="0.25">
      <c r="A55" s="50">
        <v>6</v>
      </c>
      <c r="B55" s="43" t="s">
        <v>2</v>
      </c>
      <c r="C55" s="51" t="s">
        <v>89</v>
      </c>
      <c r="D55" s="51" t="s">
        <v>90</v>
      </c>
      <c r="E55" s="52"/>
      <c r="F55" s="52">
        <v>74</v>
      </c>
      <c r="G55" s="51" t="s">
        <v>46</v>
      </c>
      <c r="H55" s="52">
        <f t="shared" si="2"/>
        <v>0</v>
      </c>
    </row>
    <row r="56" spans="1:8" x14ac:dyDescent="0.25">
      <c r="A56" s="50">
        <v>7</v>
      </c>
      <c r="B56" s="43" t="s">
        <v>2</v>
      </c>
      <c r="C56" s="51" t="s">
        <v>329</v>
      </c>
      <c r="D56" s="51" t="s">
        <v>332</v>
      </c>
      <c r="E56" s="52"/>
      <c r="F56" s="52">
        <v>0.67</v>
      </c>
      <c r="G56" s="51" t="s">
        <v>333</v>
      </c>
      <c r="H56" s="52">
        <f t="shared" si="2"/>
        <v>0</v>
      </c>
    </row>
    <row r="57" spans="1:8" ht="12" thickBot="1" x14ac:dyDescent="0.3">
      <c r="A57" s="53">
        <v>8</v>
      </c>
      <c r="B57" s="44" t="s">
        <v>2</v>
      </c>
      <c r="C57" s="54" t="s">
        <v>330</v>
      </c>
      <c r="D57" s="54" t="s">
        <v>331</v>
      </c>
      <c r="E57" s="55"/>
      <c r="F57" s="55">
        <v>14.74</v>
      </c>
      <c r="G57" s="54" t="s">
        <v>334</v>
      </c>
      <c r="H57" s="55">
        <f t="shared" si="2"/>
        <v>0</v>
      </c>
    </row>
    <row r="58" spans="1:8" ht="12.75" thickTop="1" x14ac:dyDescent="0.25">
      <c r="A58" s="56" t="s">
        <v>59</v>
      </c>
      <c r="B58" s="58"/>
      <c r="C58" s="58"/>
      <c r="D58" s="58"/>
      <c r="E58" s="58"/>
      <c r="F58" s="58"/>
      <c r="G58" s="58"/>
      <c r="H58" s="59">
        <f>SUM(H50:H57)</f>
        <v>0</v>
      </c>
    </row>
    <row r="60" spans="1:8" ht="15.75" x14ac:dyDescent="0.25">
      <c r="A60" s="83" t="s">
        <v>91</v>
      </c>
      <c r="B60" s="83"/>
      <c r="C60" s="83"/>
      <c r="D60" s="83"/>
      <c r="E60" s="83"/>
      <c r="F60" s="83"/>
      <c r="G60" s="83"/>
      <c r="H60" s="83"/>
    </row>
    <row r="61" spans="1:8" ht="22.5" x14ac:dyDescent="0.25">
      <c r="A61" s="1" t="s">
        <v>270</v>
      </c>
      <c r="B61" s="39" t="s">
        <v>1</v>
      </c>
      <c r="C61" s="40" t="s">
        <v>271</v>
      </c>
      <c r="D61" s="2" t="s">
        <v>272</v>
      </c>
      <c r="E61" s="1" t="s">
        <v>273</v>
      </c>
      <c r="F61" s="3" t="s">
        <v>274</v>
      </c>
      <c r="G61" s="1" t="s">
        <v>275</v>
      </c>
      <c r="H61" s="2" t="s">
        <v>276</v>
      </c>
    </row>
    <row r="62" spans="1:8" ht="12" thickBot="1" x14ac:dyDescent="0.3">
      <c r="A62" s="85">
        <v>1</v>
      </c>
      <c r="B62" s="86" t="s">
        <v>2</v>
      </c>
      <c r="C62" s="87" t="s">
        <v>92</v>
      </c>
      <c r="D62" s="87" t="s">
        <v>93</v>
      </c>
      <c r="E62" s="88"/>
      <c r="F62" s="88">
        <v>300</v>
      </c>
      <c r="G62" s="87" t="s">
        <v>94</v>
      </c>
      <c r="H62" s="88">
        <f>E62*F62</f>
        <v>0</v>
      </c>
    </row>
    <row r="63" spans="1:8" ht="12.75" thickTop="1" x14ac:dyDescent="0.25">
      <c r="A63" s="56" t="s">
        <v>59</v>
      </c>
      <c r="H63" s="57">
        <f>SUM(H62:H62)</f>
        <v>0</v>
      </c>
    </row>
    <row r="65" spans="1:8" ht="15.75" x14ac:dyDescent="0.25">
      <c r="A65" s="83" t="s">
        <v>95</v>
      </c>
      <c r="B65" s="83"/>
      <c r="C65" s="83"/>
      <c r="D65" s="83"/>
      <c r="E65" s="83"/>
      <c r="F65" s="83"/>
      <c r="G65" s="83"/>
      <c r="H65" s="83"/>
    </row>
    <row r="66" spans="1:8" ht="22.5" x14ac:dyDescent="0.25">
      <c r="A66" s="1" t="s">
        <v>270</v>
      </c>
      <c r="B66" s="39" t="s">
        <v>1</v>
      </c>
      <c r="C66" s="40" t="s">
        <v>271</v>
      </c>
      <c r="D66" s="2" t="s">
        <v>272</v>
      </c>
      <c r="E66" s="1" t="s">
        <v>273</v>
      </c>
      <c r="F66" s="3" t="s">
        <v>274</v>
      </c>
      <c r="G66" s="1" t="s">
        <v>275</v>
      </c>
      <c r="H66" s="2" t="s">
        <v>276</v>
      </c>
    </row>
    <row r="67" spans="1:8" x14ac:dyDescent="0.25">
      <c r="A67" s="46">
        <v>1</v>
      </c>
      <c r="B67" s="47" t="s">
        <v>2</v>
      </c>
      <c r="C67" s="48" t="s">
        <v>96</v>
      </c>
      <c r="D67" s="48" t="s">
        <v>97</v>
      </c>
      <c r="E67" s="49"/>
      <c r="F67" s="49">
        <v>1</v>
      </c>
      <c r="G67" s="48" t="s">
        <v>5</v>
      </c>
      <c r="H67" s="49">
        <f>E67*F67</f>
        <v>0</v>
      </c>
    </row>
    <row r="68" spans="1:8" x14ac:dyDescent="0.25">
      <c r="A68" s="50">
        <v>2</v>
      </c>
      <c r="B68" s="43" t="s">
        <v>2</v>
      </c>
      <c r="C68" s="51" t="s">
        <v>98</v>
      </c>
      <c r="D68" s="51" t="s">
        <v>99</v>
      </c>
      <c r="E68" s="52"/>
      <c r="F68" s="52">
        <v>1</v>
      </c>
      <c r="G68" s="51" t="s">
        <v>5</v>
      </c>
      <c r="H68" s="52">
        <f t="shared" ref="H68:H86" si="3">E68*F68</f>
        <v>0</v>
      </c>
    </row>
    <row r="69" spans="1:8" x14ac:dyDescent="0.25">
      <c r="A69" s="50">
        <v>3</v>
      </c>
      <c r="B69" s="43" t="s">
        <v>2</v>
      </c>
      <c r="C69" s="51" t="s">
        <v>100</v>
      </c>
      <c r="D69" s="51" t="s">
        <v>101</v>
      </c>
      <c r="E69" s="52"/>
      <c r="F69" s="52">
        <v>30</v>
      </c>
      <c r="G69" s="51" t="s">
        <v>5</v>
      </c>
      <c r="H69" s="52">
        <f t="shared" si="3"/>
        <v>0</v>
      </c>
    </row>
    <row r="70" spans="1:8" x14ac:dyDescent="0.25">
      <c r="A70" s="50">
        <v>4</v>
      </c>
      <c r="B70" s="43" t="s">
        <v>2</v>
      </c>
      <c r="C70" s="51" t="s">
        <v>102</v>
      </c>
      <c r="D70" s="51" t="s">
        <v>103</v>
      </c>
      <c r="E70" s="52"/>
      <c r="F70" s="52">
        <v>138</v>
      </c>
      <c r="G70" s="51" t="s">
        <v>5</v>
      </c>
      <c r="H70" s="52">
        <f t="shared" si="3"/>
        <v>0</v>
      </c>
    </row>
    <row r="71" spans="1:8" x14ac:dyDescent="0.25">
      <c r="A71" s="50">
        <v>5</v>
      </c>
      <c r="B71" s="43" t="s">
        <v>2</v>
      </c>
      <c r="C71" s="51" t="s">
        <v>104</v>
      </c>
      <c r="D71" s="51" t="s">
        <v>105</v>
      </c>
      <c r="E71" s="52"/>
      <c r="F71" s="52">
        <v>2</v>
      </c>
      <c r="G71" s="51" t="s">
        <v>5</v>
      </c>
      <c r="H71" s="52">
        <f t="shared" si="3"/>
        <v>0</v>
      </c>
    </row>
    <row r="72" spans="1:8" x14ac:dyDescent="0.25">
      <c r="A72" s="50">
        <v>6</v>
      </c>
      <c r="B72" s="43" t="s">
        <v>2</v>
      </c>
      <c r="C72" s="51" t="s">
        <v>106</v>
      </c>
      <c r="D72" s="51" t="s">
        <v>107</v>
      </c>
      <c r="E72" s="52"/>
      <c r="F72" s="52">
        <v>1</v>
      </c>
      <c r="G72" s="51" t="s">
        <v>5</v>
      </c>
      <c r="H72" s="52">
        <f t="shared" si="3"/>
        <v>0</v>
      </c>
    </row>
    <row r="73" spans="1:8" ht="22.5" x14ac:dyDescent="0.25">
      <c r="A73" s="50">
        <v>7</v>
      </c>
      <c r="B73" s="43" t="s">
        <v>2</v>
      </c>
      <c r="C73" s="51" t="s">
        <v>108</v>
      </c>
      <c r="D73" s="51" t="s">
        <v>109</v>
      </c>
      <c r="E73" s="52"/>
      <c r="F73" s="52">
        <v>1</v>
      </c>
      <c r="G73" s="51" t="s">
        <v>5</v>
      </c>
      <c r="H73" s="52">
        <f t="shared" si="3"/>
        <v>0</v>
      </c>
    </row>
    <row r="74" spans="1:8" x14ac:dyDescent="0.25">
      <c r="A74" s="50">
        <v>8</v>
      </c>
      <c r="B74" s="43" t="s">
        <v>2</v>
      </c>
      <c r="C74" s="51" t="s">
        <v>110</v>
      </c>
      <c r="D74" s="51" t="s">
        <v>111</v>
      </c>
      <c r="E74" s="52"/>
      <c r="F74" s="52">
        <v>4</v>
      </c>
      <c r="G74" s="51" t="s">
        <v>5</v>
      </c>
      <c r="H74" s="52">
        <f t="shared" si="3"/>
        <v>0</v>
      </c>
    </row>
    <row r="75" spans="1:8" x14ac:dyDescent="0.25">
      <c r="A75" s="50">
        <v>9</v>
      </c>
      <c r="B75" s="43" t="s">
        <v>2</v>
      </c>
      <c r="C75" s="51" t="s">
        <v>112</v>
      </c>
      <c r="D75" s="51" t="s">
        <v>113</v>
      </c>
      <c r="E75" s="52"/>
      <c r="F75" s="52">
        <v>18</v>
      </c>
      <c r="G75" s="51" t="s">
        <v>5</v>
      </c>
      <c r="H75" s="52">
        <f t="shared" si="3"/>
        <v>0</v>
      </c>
    </row>
    <row r="76" spans="1:8" x14ac:dyDescent="0.25">
      <c r="A76" s="50">
        <v>10</v>
      </c>
      <c r="B76" s="43" t="s">
        <v>2</v>
      </c>
      <c r="C76" s="51" t="s">
        <v>114</v>
      </c>
      <c r="D76" s="51" t="s">
        <v>115</v>
      </c>
      <c r="E76" s="52"/>
      <c r="F76" s="52">
        <v>1</v>
      </c>
      <c r="G76" s="51" t="s">
        <v>5</v>
      </c>
      <c r="H76" s="52">
        <f t="shared" si="3"/>
        <v>0</v>
      </c>
    </row>
    <row r="77" spans="1:8" x14ac:dyDescent="0.25">
      <c r="A77" s="50">
        <v>11</v>
      </c>
      <c r="B77" s="43" t="s">
        <v>2</v>
      </c>
      <c r="C77" s="51" t="s">
        <v>116</v>
      </c>
      <c r="D77" s="51" t="s">
        <v>117</v>
      </c>
      <c r="E77" s="52"/>
      <c r="F77" s="52">
        <v>1</v>
      </c>
      <c r="G77" s="51" t="s">
        <v>5</v>
      </c>
      <c r="H77" s="52">
        <f t="shared" si="3"/>
        <v>0</v>
      </c>
    </row>
    <row r="78" spans="1:8" x14ac:dyDescent="0.25">
      <c r="A78" s="50">
        <v>12</v>
      </c>
      <c r="B78" s="43" t="s">
        <v>2</v>
      </c>
      <c r="C78" s="51" t="s">
        <v>118</v>
      </c>
      <c r="D78" s="51" t="s">
        <v>119</v>
      </c>
      <c r="E78" s="52"/>
      <c r="F78" s="52">
        <v>40</v>
      </c>
      <c r="G78" s="51" t="s">
        <v>5</v>
      </c>
      <c r="H78" s="52">
        <f t="shared" si="3"/>
        <v>0</v>
      </c>
    </row>
    <row r="79" spans="1:8" x14ac:dyDescent="0.25">
      <c r="A79" s="50">
        <v>13</v>
      </c>
      <c r="B79" s="43" t="s">
        <v>2</v>
      </c>
      <c r="C79" s="51" t="s">
        <v>120</v>
      </c>
      <c r="D79" s="51" t="s">
        <v>121</v>
      </c>
      <c r="E79" s="52"/>
      <c r="F79" s="52">
        <v>1</v>
      </c>
      <c r="G79" s="51" t="s">
        <v>5</v>
      </c>
      <c r="H79" s="52">
        <f t="shared" si="3"/>
        <v>0</v>
      </c>
    </row>
    <row r="80" spans="1:8" x14ac:dyDescent="0.25">
      <c r="A80" s="50">
        <v>14</v>
      </c>
      <c r="B80" s="43" t="s">
        <v>2</v>
      </c>
      <c r="C80" s="51" t="s">
        <v>122</v>
      </c>
      <c r="D80" s="51" t="s">
        <v>123</v>
      </c>
      <c r="E80" s="52"/>
      <c r="F80" s="52">
        <v>3</v>
      </c>
      <c r="G80" s="51" t="s">
        <v>5</v>
      </c>
      <c r="H80" s="52">
        <f t="shared" si="3"/>
        <v>0</v>
      </c>
    </row>
    <row r="81" spans="1:8" x14ac:dyDescent="0.25">
      <c r="A81" s="50">
        <v>15</v>
      </c>
      <c r="B81" s="43" t="s">
        <v>2</v>
      </c>
      <c r="C81" s="51" t="s">
        <v>124</v>
      </c>
      <c r="D81" s="51" t="s">
        <v>125</v>
      </c>
      <c r="E81" s="52"/>
      <c r="F81" s="52">
        <v>1</v>
      </c>
      <c r="G81" s="51" t="s">
        <v>5</v>
      </c>
      <c r="H81" s="52">
        <f t="shared" si="3"/>
        <v>0</v>
      </c>
    </row>
    <row r="82" spans="1:8" x14ac:dyDescent="0.25">
      <c r="A82" s="50">
        <v>16</v>
      </c>
      <c r="B82" s="43" t="s">
        <v>2</v>
      </c>
      <c r="C82" s="51" t="s">
        <v>126</v>
      </c>
      <c r="D82" s="51" t="s">
        <v>127</v>
      </c>
      <c r="E82" s="52"/>
      <c r="F82" s="52">
        <v>1</v>
      </c>
      <c r="G82" s="51" t="s">
        <v>5</v>
      </c>
      <c r="H82" s="52">
        <f t="shared" si="3"/>
        <v>0</v>
      </c>
    </row>
    <row r="83" spans="1:8" x14ac:dyDescent="0.25">
      <c r="A83" s="50">
        <v>17</v>
      </c>
      <c r="B83" s="43" t="s">
        <v>2</v>
      </c>
      <c r="C83" s="51" t="s">
        <v>128</v>
      </c>
      <c r="D83" s="51" t="s">
        <v>129</v>
      </c>
      <c r="E83" s="52"/>
      <c r="F83" s="52">
        <v>1</v>
      </c>
      <c r="G83" s="51" t="s">
        <v>5</v>
      </c>
      <c r="H83" s="52">
        <f t="shared" si="3"/>
        <v>0</v>
      </c>
    </row>
    <row r="84" spans="1:8" x14ac:dyDescent="0.25">
      <c r="A84" s="50">
        <v>18</v>
      </c>
      <c r="B84" s="43" t="s">
        <v>2</v>
      </c>
      <c r="C84" s="51" t="s">
        <v>130</v>
      </c>
      <c r="D84" s="51" t="s">
        <v>131</v>
      </c>
      <c r="E84" s="52"/>
      <c r="F84" s="52">
        <v>104</v>
      </c>
      <c r="G84" s="51" t="s">
        <v>5</v>
      </c>
      <c r="H84" s="52">
        <f t="shared" si="3"/>
        <v>0</v>
      </c>
    </row>
    <row r="85" spans="1:8" x14ac:dyDescent="0.25">
      <c r="A85" s="50">
        <v>19</v>
      </c>
      <c r="B85" s="43" t="s">
        <v>2</v>
      </c>
      <c r="C85" s="51" t="s">
        <v>132</v>
      </c>
      <c r="D85" s="51" t="s">
        <v>133</v>
      </c>
      <c r="E85" s="52"/>
      <c r="F85" s="52">
        <v>18</v>
      </c>
      <c r="G85" s="51" t="s">
        <v>5</v>
      </c>
      <c r="H85" s="52">
        <f t="shared" si="3"/>
        <v>0</v>
      </c>
    </row>
    <row r="86" spans="1:8" ht="15.75" customHeight="1" thickBot="1" x14ac:dyDescent="0.3">
      <c r="A86" s="53">
        <v>20</v>
      </c>
      <c r="B86" s="44" t="s">
        <v>2</v>
      </c>
      <c r="C86" s="54" t="s">
        <v>134</v>
      </c>
      <c r="D86" s="54" t="s">
        <v>135</v>
      </c>
      <c r="E86" s="55"/>
      <c r="F86" s="55">
        <v>16</v>
      </c>
      <c r="G86" s="54" t="s">
        <v>5</v>
      </c>
      <c r="H86" s="55">
        <f t="shared" si="3"/>
        <v>0</v>
      </c>
    </row>
    <row r="87" spans="1:8" ht="12.75" thickTop="1" x14ac:dyDescent="0.25">
      <c r="A87" s="56" t="s">
        <v>59</v>
      </c>
      <c r="H87" s="57">
        <f>SUM(H67:H86)</f>
        <v>0</v>
      </c>
    </row>
    <row r="89" spans="1:8" ht="15.75" x14ac:dyDescent="0.25">
      <c r="A89" s="83" t="s">
        <v>136</v>
      </c>
      <c r="B89" s="83"/>
      <c r="C89" s="83"/>
      <c r="D89" s="83"/>
      <c r="E89" s="83"/>
      <c r="F89" s="83"/>
      <c r="G89" s="83"/>
      <c r="H89" s="83"/>
    </row>
    <row r="90" spans="1:8" ht="22.5" x14ac:dyDescent="0.25">
      <c r="A90" s="1" t="s">
        <v>270</v>
      </c>
      <c r="B90" s="39" t="s">
        <v>1</v>
      </c>
      <c r="C90" s="40" t="s">
        <v>271</v>
      </c>
      <c r="D90" s="2" t="s">
        <v>272</v>
      </c>
      <c r="E90" s="1" t="s">
        <v>273</v>
      </c>
      <c r="F90" s="3" t="s">
        <v>274</v>
      </c>
      <c r="G90" s="1" t="s">
        <v>275</v>
      </c>
      <c r="H90" s="2" t="s">
        <v>276</v>
      </c>
    </row>
    <row r="91" spans="1:8" x14ac:dyDescent="0.25">
      <c r="A91" s="46">
        <v>1</v>
      </c>
      <c r="B91" s="47" t="s">
        <v>2</v>
      </c>
      <c r="C91" s="48" t="s">
        <v>137</v>
      </c>
      <c r="D91" s="48" t="s">
        <v>138</v>
      </c>
      <c r="E91" s="49"/>
      <c r="F91" s="49">
        <v>650</v>
      </c>
      <c r="G91" s="48" t="s">
        <v>75</v>
      </c>
      <c r="H91" s="49">
        <f>E91*F91</f>
        <v>0</v>
      </c>
    </row>
    <row r="92" spans="1:8" ht="15.75" customHeight="1" thickBot="1" x14ac:dyDescent="0.3">
      <c r="A92" s="53">
        <v>2</v>
      </c>
      <c r="B92" s="44" t="s">
        <v>2</v>
      </c>
      <c r="C92" s="54" t="s">
        <v>139</v>
      </c>
      <c r="D92" s="54" t="s">
        <v>140</v>
      </c>
      <c r="E92" s="55"/>
      <c r="F92" s="55">
        <v>40</v>
      </c>
      <c r="G92" s="54" t="s">
        <v>141</v>
      </c>
      <c r="H92" s="55">
        <f>E92*F92</f>
        <v>0</v>
      </c>
    </row>
    <row r="93" spans="1:8" ht="12.75" thickTop="1" x14ac:dyDescent="0.25">
      <c r="A93" s="56" t="s">
        <v>59</v>
      </c>
      <c r="H93" s="57">
        <f>SUM(H91:H92)</f>
        <v>0</v>
      </c>
    </row>
    <row r="95" spans="1:8" ht="15.75" x14ac:dyDescent="0.25">
      <c r="A95" s="83" t="s">
        <v>142</v>
      </c>
      <c r="B95" s="83"/>
      <c r="C95" s="83"/>
      <c r="D95" s="83"/>
      <c r="E95" s="83"/>
      <c r="F95" s="83"/>
      <c r="G95" s="83"/>
      <c r="H95" s="83"/>
    </row>
    <row r="96" spans="1:8" ht="22.5" x14ac:dyDescent="0.25">
      <c r="A96" s="1" t="s">
        <v>270</v>
      </c>
      <c r="B96" s="39" t="s">
        <v>1</v>
      </c>
      <c r="C96" s="40" t="s">
        <v>271</v>
      </c>
      <c r="D96" s="2" t="s">
        <v>272</v>
      </c>
      <c r="E96" s="1" t="s">
        <v>273</v>
      </c>
      <c r="F96" s="3" t="s">
        <v>274</v>
      </c>
      <c r="G96" s="1" t="s">
        <v>275</v>
      </c>
      <c r="H96" s="2" t="s">
        <v>276</v>
      </c>
    </row>
    <row r="97" spans="1:8" x14ac:dyDescent="0.25">
      <c r="A97" s="46">
        <v>1</v>
      </c>
      <c r="B97" s="47" t="s">
        <v>2</v>
      </c>
      <c r="C97" s="48" t="s">
        <v>143</v>
      </c>
      <c r="D97" s="48" t="s">
        <v>144</v>
      </c>
      <c r="E97" s="49"/>
      <c r="F97" s="49">
        <v>15</v>
      </c>
      <c r="G97" s="48" t="s">
        <v>5</v>
      </c>
      <c r="H97" s="49">
        <f>E97*F97</f>
        <v>0</v>
      </c>
    </row>
    <row r="98" spans="1:8" ht="22.5" x14ac:dyDescent="0.25">
      <c r="A98" s="50">
        <v>2</v>
      </c>
      <c r="B98" s="43" t="s">
        <v>2</v>
      </c>
      <c r="C98" s="51" t="s">
        <v>145</v>
      </c>
      <c r="D98" s="51" t="s">
        <v>146</v>
      </c>
      <c r="E98" s="52"/>
      <c r="F98" s="52">
        <v>200</v>
      </c>
      <c r="G98" s="51" t="s">
        <v>46</v>
      </c>
      <c r="H98" s="52">
        <f t="shared" ref="H98:H144" si="4">E98*F98</f>
        <v>0</v>
      </c>
    </row>
    <row r="99" spans="1:8" x14ac:dyDescent="0.25">
      <c r="A99" s="50">
        <v>3</v>
      </c>
      <c r="B99" s="43" t="s">
        <v>2</v>
      </c>
      <c r="C99" s="51" t="s">
        <v>147</v>
      </c>
      <c r="D99" s="51" t="s">
        <v>148</v>
      </c>
      <c r="E99" s="52"/>
      <c r="F99" s="52">
        <v>8</v>
      </c>
      <c r="G99" s="51" t="s">
        <v>5</v>
      </c>
      <c r="H99" s="52">
        <f t="shared" si="4"/>
        <v>0</v>
      </c>
    </row>
    <row r="100" spans="1:8" x14ac:dyDescent="0.25">
      <c r="A100" s="50">
        <v>4</v>
      </c>
      <c r="B100" s="43" t="s">
        <v>2</v>
      </c>
      <c r="C100" s="51" t="s">
        <v>149</v>
      </c>
      <c r="D100" s="51" t="s">
        <v>150</v>
      </c>
      <c r="E100" s="52"/>
      <c r="F100" s="52">
        <v>18</v>
      </c>
      <c r="G100" s="51" t="s">
        <v>5</v>
      </c>
      <c r="H100" s="52">
        <f t="shared" si="4"/>
        <v>0</v>
      </c>
    </row>
    <row r="101" spans="1:8" x14ac:dyDescent="0.25">
      <c r="A101" s="50">
        <v>5</v>
      </c>
      <c r="B101" s="43" t="s">
        <v>2</v>
      </c>
      <c r="C101" s="51" t="s">
        <v>151</v>
      </c>
      <c r="D101" s="51" t="s">
        <v>152</v>
      </c>
      <c r="E101" s="52"/>
      <c r="F101" s="52">
        <v>200</v>
      </c>
      <c r="G101" s="51" t="s">
        <v>5</v>
      </c>
      <c r="H101" s="52">
        <f t="shared" si="4"/>
        <v>0</v>
      </c>
    </row>
    <row r="102" spans="1:8" x14ac:dyDescent="0.25">
      <c r="A102" s="50">
        <v>6</v>
      </c>
      <c r="B102" s="43" t="s">
        <v>2</v>
      </c>
      <c r="C102" s="51" t="s">
        <v>153</v>
      </c>
      <c r="D102" s="51" t="s">
        <v>154</v>
      </c>
      <c r="E102" s="52"/>
      <c r="F102" s="52">
        <v>200</v>
      </c>
      <c r="G102" s="51" t="s">
        <v>5</v>
      </c>
      <c r="H102" s="52">
        <f t="shared" si="4"/>
        <v>0</v>
      </c>
    </row>
    <row r="103" spans="1:8" x14ac:dyDescent="0.25">
      <c r="A103" s="50">
        <v>7</v>
      </c>
      <c r="B103" s="43" t="s">
        <v>2</v>
      </c>
      <c r="C103" s="51" t="s">
        <v>153</v>
      </c>
      <c r="D103" s="51" t="s">
        <v>154</v>
      </c>
      <c r="E103" s="52"/>
      <c r="F103" s="52">
        <v>34</v>
      </c>
      <c r="G103" s="51" t="s">
        <v>5</v>
      </c>
      <c r="H103" s="52">
        <f t="shared" si="4"/>
        <v>0</v>
      </c>
    </row>
    <row r="104" spans="1:8" x14ac:dyDescent="0.25">
      <c r="A104" s="50">
        <v>8</v>
      </c>
      <c r="B104" s="43" t="s">
        <v>2</v>
      </c>
      <c r="C104" s="51" t="s">
        <v>155</v>
      </c>
      <c r="D104" s="51" t="s">
        <v>156</v>
      </c>
      <c r="E104" s="52"/>
      <c r="F104" s="52">
        <v>100</v>
      </c>
      <c r="G104" s="51" t="s">
        <v>5</v>
      </c>
      <c r="H104" s="52">
        <f t="shared" si="4"/>
        <v>0</v>
      </c>
    </row>
    <row r="105" spans="1:8" x14ac:dyDescent="0.25">
      <c r="A105" s="50">
        <v>9</v>
      </c>
      <c r="B105" s="43" t="s">
        <v>2</v>
      </c>
      <c r="C105" s="51" t="s">
        <v>157</v>
      </c>
      <c r="D105" s="51" t="s">
        <v>158</v>
      </c>
      <c r="E105" s="52"/>
      <c r="F105" s="52">
        <v>3</v>
      </c>
      <c r="G105" s="51" t="s">
        <v>5</v>
      </c>
      <c r="H105" s="52">
        <f t="shared" si="4"/>
        <v>0</v>
      </c>
    </row>
    <row r="106" spans="1:8" ht="22.5" x14ac:dyDescent="0.25">
      <c r="A106" s="50">
        <v>10</v>
      </c>
      <c r="B106" s="43" t="s">
        <v>2</v>
      </c>
      <c r="C106" s="51" t="s">
        <v>159</v>
      </c>
      <c r="D106" s="51" t="s">
        <v>160</v>
      </c>
      <c r="E106" s="52"/>
      <c r="F106" s="52">
        <v>2</v>
      </c>
      <c r="G106" s="51" t="s">
        <v>5</v>
      </c>
      <c r="H106" s="52">
        <f t="shared" si="4"/>
        <v>0</v>
      </c>
    </row>
    <row r="107" spans="1:8" x14ac:dyDescent="0.25">
      <c r="A107" s="50">
        <v>11</v>
      </c>
      <c r="B107" s="43" t="s">
        <v>2</v>
      </c>
      <c r="C107" s="51" t="s">
        <v>161</v>
      </c>
      <c r="D107" s="51" t="s">
        <v>162</v>
      </c>
      <c r="E107" s="52"/>
      <c r="F107" s="52">
        <v>2</v>
      </c>
      <c r="G107" s="51" t="s">
        <v>5</v>
      </c>
      <c r="H107" s="52">
        <f t="shared" si="4"/>
        <v>0</v>
      </c>
    </row>
    <row r="108" spans="1:8" x14ac:dyDescent="0.25">
      <c r="A108" s="50">
        <v>12</v>
      </c>
      <c r="B108" s="43" t="s">
        <v>2</v>
      </c>
      <c r="C108" s="51" t="s">
        <v>163</v>
      </c>
      <c r="D108" s="51" t="s">
        <v>164</v>
      </c>
      <c r="E108" s="52"/>
      <c r="F108" s="52">
        <v>40</v>
      </c>
      <c r="G108" s="51" t="s">
        <v>46</v>
      </c>
      <c r="H108" s="52">
        <f t="shared" si="4"/>
        <v>0</v>
      </c>
    </row>
    <row r="109" spans="1:8" x14ac:dyDescent="0.25">
      <c r="A109" s="50">
        <v>13</v>
      </c>
      <c r="B109" s="43" t="s">
        <v>2</v>
      </c>
      <c r="C109" s="51" t="s">
        <v>165</v>
      </c>
      <c r="D109" s="51" t="s">
        <v>166</v>
      </c>
      <c r="E109" s="52"/>
      <c r="F109" s="52">
        <v>530</v>
      </c>
      <c r="G109" s="51" t="s">
        <v>46</v>
      </c>
      <c r="H109" s="52">
        <f t="shared" si="4"/>
        <v>0</v>
      </c>
    </row>
    <row r="110" spans="1:8" x14ac:dyDescent="0.25">
      <c r="A110" s="50">
        <v>14</v>
      </c>
      <c r="B110" s="43" t="s">
        <v>2</v>
      </c>
      <c r="C110" s="51" t="s">
        <v>167</v>
      </c>
      <c r="D110" s="51" t="s">
        <v>168</v>
      </c>
      <c r="E110" s="52"/>
      <c r="F110" s="52">
        <v>165</v>
      </c>
      <c r="G110" s="51" t="s">
        <v>46</v>
      </c>
      <c r="H110" s="52">
        <f t="shared" si="4"/>
        <v>0</v>
      </c>
    </row>
    <row r="111" spans="1:8" x14ac:dyDescent="0.25">
      <c r="A111" s="50">
        <v>15</v>
      </c>
      <c r="B111" s="43" t="s">
        <v>2</v>
      </c>
      <c r="C111" s="51" t="s">
        <v>169</v>
      </c>
      <c r="D111" s="51" t="s">
        <v>170</v>
      </c>
      <c r="E111" s="52"/>
      <c r="F111" s="52">
        <v>450</v>
      </c>
      <c r="G111" s="51" t="s">
        <v>46</v>
      </c>
      <c r="H111" s="52">
        <f t="shared" si="4"/>
        <v>0</v>
      </c>
    </row>
    <row r="112" spans="1:8" x14ac:dyDescent="0.25">
      <c r="A112" s="50">
        <v>16</v>
      </c>
      <c r="B112" s="43" t="s">
        <v>2</v>
      </c>
      <c r="C112" s="51" t="s">
        <v>171</v>
      </c>
      <c r="D112" s="51" t="s">
        <v>172</v>
      </c>
      <c r="E112" s="52"/>
      <c r="F112" s="52">
        <v>10</v>
      </c>
      <c r="G112" s="51" t="s">
        <v>173</v>
      </c>
      <c r="H112" s="52">
        <f t="shared" si="4"/>
        <v>0</v>
      </c>
    </row>
    <row r="113" spans="1:8" ht="22.5" x14ac:dyDescent="0.25">
      <c r="A113" s="50">
        <v>17</v>
      </c>
      <c r="B113" s="43" t="s">
        <v>2</v>
      </c>
      <c r="C113" s="51" t="s">
        <v>174</v>
      </c>
      <c r="D113" s="51" t="s">
        <v>175</v>
      </c>
      <c r="E113" s="52"/>
      <c r="F113" s="52">
        <v>2</v>
      </c>
      <c r="G113" s="51" t="s">
        <v>5</v>
      </c>
      <c r="H113" s="52">
        <f t="shared" si="4"/>
        <v>0</v>
      </c>
    </row>
    <row r="114" spans="1:8" ht="22.5" x14ac:dyDescent="0.25">
      <c r="A114" s="50">
        <v>18</v>
      </c>
      <c r="B114" s="43" t="s">
        <v>2</v>
      </c>
      <c r="C114" s="51" t="s">
        <v>176</v>
      </c>
      <c r="D114" s="51" t="s">
        <v>177</v>
      </c>
      <c r="E114" s="52"/>
      <c r="F114" s="52">
        <v>2</v>
      </c>
      <c r="G114" s="51" t="s">
        <v>5</v>
      </c>
      <c r="H114" s="52">
        <f t="shared" si="4"/>
        <v>0</v>
      </c>
    </row>
    <row r="115" spans="1:8" x14ac:dyDescent="0.25">
      <c r="A115" s="50">
        <v>19</v>
      </c>
      <c r="B115" s="43" t="s">
        <v>2</v>
      </c>
      <c r="C115" s="51" t="s">
        <v>178</v>
      </c>
      <c r="D115" s="51" t="s">
        <v>179</v>
      </c>
      <c r="E115" s="52"/>
      <c r="F115" s="52">
        <v>2</v>
      </c>
      <c r="G115" s="51" t="s">
        <v>180</v>
      </c>
      <c r="H115" s="52">
        <f t="shared" si="4"/>
        <v>0</v>
      </c>
    </row>
    <row r="116" spans="1:8" x14ac:dyDescent="0.25">
      <c r="A116" s="50">
        <v>20</v>
      </c>
      <c r="B116" s="43" t="s">
        <v>2</v>
      </c>
      <c r="C116" s="51" t="s">
        <v>181</v>
      </c>
      <c r="D116" s="51" t="s">
        <v>182</v>
      </c>
      <c r="E116" s="52"/>
      <c r="F116" s="52">
        <v>43</v>
      </c>
      <c r="G116" s="51" t="s">
        <v>5</v>
      </c>
      <c r="H116" s="52">
        <f t="shared" si="4"/>
        <v>0</v>
      </c>
    </row>
    <row r="117" spans="1:8" x14ac:dyDescent="0.25">
      <c r="A117" s="50">
        <v>21</v>
      </c>
      <c r="B117" s="43" t="s">
        <v>2</v>
      </c>
      <c r="C117" s="51" t="s">
        <v>183</v>
      </c>
      <c r="D117" s="51" t="s">
        <v>184</v>
      </c>
      <c r="E117" s="52"/>
      <c r="F117" s="52">
        <v>5</v>
      </c>
      <c r="G117" s="51" t="s">
        <v>5</v>
      </c>
      <c r="H117" s="52">
        <f t="shared" si="4"/>
        <v>0</v>
      </c>
    </row>
    <row r="118" spans="1:8" x14ac:dyDescent="0.25">
      <c r="A118" s="50">
        <v>22</v>
      </c>
      <c r="B118" s="43" t="s">
        <v>2</v>
      </c>
      <c r="C118" s="51" t="s">
        <v>185</v>
      </c>
      <c r="D118" s="51" t="s">
        <v>186</v>
      </c>
      <c r="E118" s="52"/>
      <c r="F118" s="52">
        <v>12</v>
      </c>
      <c r="G118" s="51" t="s">
        <v>5</v>
      </c>
      <c r="H118" s="52">
        <f t="shared" si="4"/>
        <v>0</v>
      </c>
    </row>
    <row r="119" spans="1:8" x14ac:dyDescent="0.25">
      <c r="A119" s="50">
        <v>23</v>
      </c>
      <c r="B119" s="43" t="s">
        <v>2</v>
      </c>
      <c r="C119" s="51" t="s">
        <v>187</v>
      </c>
      <c r="D119" s="51" t="s">
        <v>188</v>
      </c>
      <c r="E119" s="52"/>
      <c r="F119" s="52">
        <v>4</v>
      </c>
      <c r="G119" s="51" t="s">
        <v>5</v>
      </c>
      <c r="H119" s="52">
        <f t="shared" si="4"/>
        <v>0</v>
      </c>
    </row>
    <row r="120" spans="1:8" x14ac:dyDescent="0.25">
      <c r="A120" s="50">
        <v>24</v>
      </c>
      <c r="B120" s="43" t="s">
        <v>2</v>
      </c>
      <c r="C120" s="51" t="s">
        <v>189</v>
      </c>
      <c r="D120" s="51" t="s">
        <v>190</v>
      </c>
      <c r="E120" s="52"/>
      <c r="F120" s="52">
        <v>5</v>
      </c>
      <c r="G120" s="51" t="s">
        <v>5</v>
      </c>
      <c r="H120" s="52">
        <f t="shared" si="4"/>
        <v>0</v>
      </c>
    </row>
    <row r="121" spans="1:8" x14ac:dyDescent="0.25">
      <c r="A121" s="50">
        <v>25</v>
      </c>
      <c r="B121" s="43" t="s">
        <v>2</v>
      </c>
      <c r="C121" s="51" t="s">
        <v>191</v>
      </c>
      <c r="D121" s="51" t="s">
        <v>192</v>
      </c>
      <c r="E121" s="52"/>
      <c r="F121" s="52">
        <v>3</v>
      </c>
      <c r="G121" s="51" t="s">
        <v>5</v>
      </c>
      <c r="H121" s="52">
        <f t="shared" si="4"/>
        <v>0</v>
      </c>
    </row>
    <row r="122" spans="1:8" x14ac:dyDescent="0.25">
      <c r="A122" s="50">
        <v>26</v>
      </c>
      <c r="B122" s="43" t="s">
        <v>2</v>
      </c>
      <c r="C122" s="51" t="s">
        <v>193</v>
      </c>
      <c r="D122" s="51" t="s">
        <v>194</v>
      </c>
      <c r="E122" s="52"/>
      <c r="F122" s="52">
        <v>4</v>
      </c>
      <c r="G122" s="51" t="s">
        <v>5</v>
      </c>
      <c r="H122" s="52">
        <f t="shared" si="4"/>
        <v>0</v>
      </c>
    </row>
    <row r="123" spans="1:8" x14ac:dyDescent="0.25">
      <c r="A123" s="50">
        <v>27</v>
      </c>
      <c r="B123" s="43" t="s">
        <v>2</v>
      </c>
      <c r="C123" s="51" t="s">
        <v>195</v>
      </c>
      <c r="D123" s="51" t="s">
        <v>196</v>
      </c>
      <c r="E123" s="52"/>
      <c r="F123" s="52">
        <v>85</v>
      </c>
      <c r="G123" s="51" t="s">
        <v>46</v>
      </c>
      <c r="H123" s="52">
        <f t="shared" si="4"/>
        <v>0</v>
      </c>
    </row>
    <row r="124" spans="1:8" x14ac:dyDescent="0.25">
      <c r="A124" s="50">
        <v>28</v>
      </c>
      <c r="B124" s="43" t="s">
        <v>2</v>
      </c>
      <c r="C124" s="51" t="s">
        <v>197</v>
      </c>
      <c r="D124" s="51" t="s">
        <v>198</v>
      </c>
      <c r="E124" s="52"/>
      <c r="F124" s="52">
        <v>13</v>
      </c>
      <c r="G124" s="51" t="s">
        <v>5</v>
      </c>
      <c r="H124" s="52">
        <f t="shared" si="4"/>
        <v>0</v>
      </c>
    </row>
    <row r="125" spans="1:8" x14ac:dyDescent="0.25">
      <c r="A125" s="50">
        <v>29</v>
      </c>
      <c r="B125" s="43" t="s">
        <v>2</v>
      </c>
      <c r="C125" s="51" t="s">
        <v>197</v>
      </c>
      <c r="D125" s="51" t="s">
        <v>198</v>
      </c>
      <c r="E125" s="52"/>
      <c r="F125" s="52">
        <v>5</v>
      </c>
      <c r="G125" s="51" t="s">
        <v>5</v>
      </c>
      <c r="H125" s="52">
        <f t="shared" si="4"/>
        <v>0</v>
      </c>
    </row>
    <row r="126" spans="1:8" x14ac:dyDescent="0.25">
      <c r="A126" s="50">
        <v>30</v>
      </c>
      <c r="B126" s="43" t="s">
        <v>2</v>
      </c>
      <c r="C126" s="51" t="s">
        <v>199</v>
      </c>
      <c r="D126" s="51" t="s">
        <v>200</v>
      </c>
      <c r="E126" s="52"/>
      <c r="F126" s="52">
        <v>1</v>
      </c>
      <c r="G126" s="51" t="s">
        <v>5</v>
      </c>
      <c r="H126" s="52">
        <f t="shared" si="4"/>
        <v>0</v>
      </c>
    </row>
    <row r="127" spans="1:8" ht="22.5" x14ac:dyDescent="0.25">
      <c r="A127" s="50">
        <v>31</v>
      </c>
      <c r="B127" s="43" t="s">
        <v>2</v>
      </c>
      <c r="C127" s="51" t="s">
        <v>201</v>
      </c>
      <c r="D127" s="51" t="s">
        <v>202</v>
      </c>
      <c r="E127" s="52"/>
      <c r="F127" s="52">
        <v>19</v>
      </c>
      <c r="G127" s="51" t="s">
        <v>5</v>
      </c>
      <c r="H127" s="52">
        <f t="shared" si="4"/>
        <v>0</v>
      </c>
    </row>
    <row r="128" spans="1:8" ht="22.5" x14ac:dyDescent="0.25">
      <c r="A128" s="50">
        <v>32</v>
      </c>
      <c r="B128" s="43" t="s">
        <v>2</v>
      </c>
      <c r="C128" s="51" t="s">
        <v>203</v>
      </c>
      <c r="D128" s="51" t="s">
        <v>204</v>
      </c>
      <c r="E128" s="52"/>
      <c r="F128" s="52">
        <v>15</v>
      </c>
      <c r="G128" s="51" t="s">
        <v>5</v>
      </c>
      <c r="H128" s="52">
        <f t="shared" si="4"/>
        <v>0</v>
      </c>
    </row>
    <row r="129" spans="1:8" x14ac:dyDescent="0.25">
      <c r="A129" s="50">
        <v>33</v>
      </c>
      <c r="B129" s="43" t="s">
        <v>2</v>
      </c>
      <c r="C129" s="51" t="s">
        <v>205</v>
      </c>
      <c r="D129" s="51" t="s">
        <v>206</v>
      </c>
      <c r="E129" s="52"/>
      <c r="F129" s="52">
        <v>13</v>
      </c>
      <c r="G129" s="51" t="s">
        <v>5</v>
      </c>
      <c r="H129" s="52">
        <f t="shared" si="4"/>
        <v>0</v>
      </c>
    </row>
    <row r="130" spans="1:8" x14ac:dyDescent="0.25">
      <c r="A130" s="50">
        <v>34</v>
      </c>
      <c r="B130" s="43" t="s">
        <v>2</v>
      </c>
      <c r="C130" s="51" t="s">
        <v>207</v>
      </c>
      <c r="D130" s="51" t="s">
        <v>208</v>
      </c>
      <c r="E130" s="52"/>
      <c r="F130" s="52">
        <v>1</v>
      </c>
      <c r="G130" s="51" t="s">
        <v>5</v>
      </c>
      <c r="H130" s="52">
        <f t="shared" si="4"/>
        <v>0</v>
      </c>
    </row>
    <row r="131" spans="1:8" x14ac:dyDescent="0.25">
      <c r="A131" s="50">
        <v>35</v>
      </c>
      <c r="B131" s="43" t="s">
        <v>2</v>
      </c>
      <c r="C131" s="51" t="s">
        <v>209</v>
      </c>
      <c r="D131" s="51" t="s">
        <v>210</v>
      </c>
      <c r="E131" s="52"/>
      <c r="F131" s="52">
        <v>60</v>
      </c>
      <c r="G131" s="51" t="s">
        <v>5</v>
      </c>
      <c r="H131" s="52">
        <f t="shared" si="4"/>
        <v>0</v>
      </c>
    </row>
    <row r="132" spans="1:8" x14ac:dyDescent="0.25">
      <c r="A132" s="50">
        <v>36</v>
      </c>
      <c r="B132" s="43" t="s">
        <v>2</v>
      </c>
      <c r="C132" s="51" t="s">
        <v>211</v>
      </c>
      <c r="D132" s="51" t="s">
        <v>212</v>
      </c>
      <c r="E132" s="52"/>
      <c r="F132" s="52">
        <v>5</v>
      </c>
      <c r="G132" s="51" t="s">
        <v>5</v>
      </c>
      <c r="H132" s="52">
        <f t="shared" si="4"/>
        <v>0</v>
      </c>
    </row>
    <row r="133" spans="1:8" ht="22.5" x14ac:dyDescent="0.25">
      <c r="A133" s="50">
        <v>37</v>
      </c>
      <c r="B133" s="43" t="s">
        <v>2</v>
      </c>
      <c r="C133" s="51" t="s">
        <v>213</v>
      </c>
      <c r="D133" s="51" t="s">
        <v>214</v>
      </c>
      <c r="E133" s="52"/>
      <c r="F133" s="52">
        <v>1</v>
      </c>
      <c r="G133" s="51" t="s">
        <v>5</v>
      </c>
      <c r="H133" s="52">
        <f t="shared" si="4"/>
        <v>0</v>
      </c>
    </row>
    <row r="134" spans="1:8" ht="22.5" x14ac:dyDescent="0.25">
      <c r="A134" s="50">
        <v>38</v>
      </c>
      <c r="B134" s="43" t="s">
        <v>2</v>
      </c>
      <c r="C134" s="51" t="s">
        <v>215</v>
      </c>
      <c r="D134" s="51" t="s">
        <v>216</v>
      </c>
      <c r="E134" s="52"/>
      <c r="F134" s="52">
        <v>5</v>
      </c>
      <c r="G134" s="51" t="s">
        <v>5</v>
      </c>
      <c r="H134" s="52">
        <f t="shared" si="4"/>
        <v>0</v>
      </c>
    </row>
    <row r="135" spans="1:8" x14ac:dyDescent="0.25">
      <c r="A135" s="50">
        <v>39</v>
      </c>
      <c r="B135" s="43" t="s">
        <v>2</v>
      </c>
      <c r="C135" s="51" t="s">
        <v>217</v>
      </c>
      <c r="D135" s="51" t="s">
        <v>218</v>
      </c>
      <c r="E135" s="52"/>
      <c r="F135" s="52">
        <v>350</v>
      </c>
      <c r="G135" s="51" t="s">
        <v>5</v>
      </c>
      <c r="H135" s="52">
        <f t="shared" si="4"/>
        <v>0</v>
      </c>
    </row>
    <row r="136" spans="1:8" x14ac:dyDescent="0.25">
      <c r="A136" s="50">
        <v>40</v>
      </c>
      <c r="B136" s="43" t="s">
        <v>2</v>
      </c>
      <c r="C136" s="51" t="s">
        <v>217</v>
      </c>
      <c r="D136" s="51" t="s">
        <v>218</v>
      </c>
      <c r="E136" s="52"/>
      <c r="F136" s="52">
        <v>30</v>
      </c>
      <c r="G136" s="51" t="s">
        <v>5</v>
      </c>
      <c r="H136" s="52">
        <f t="shared" si="4"/>
        <v>0</v>
      </c>
    </row>
    <row r="137" spans="1:8" ht="22.5" x14ac:dyDescent="0.25">
      <c r="A137" s="50">
        <v>41</v>
      </c>
      <c r="B137" s="43" t="s">
        <v>2</v>
      </c>
      <c r="C137" s="51" t="s">
        <v>219</v>
      </c>
      <c r="D137" s="51" t="s">
        <v>220</v>
      </c>
      <c r="E137" s="52"/>
      <c r="F137" s="52">
        <v>15</v>
      </c>
      <c r="G137" s="51" t="s">
        <v>5</v>
      </c>
      <c r="H137" s="52">
        <f t="shared" si="4"/>
        <v>0</v>
      </c>
    </row>
    <row r="138" spans="1:8" ht="22.5" x14ac:dyDescent="0.25">
      <c r="A138" s="50">
        <v>42</v>
      </c>
      <c r="B138" s="43" t="s">
        <v>2</v>
      </c>
      <c r="C138" s="51" t="s">
        <v>221</v>
      </c>
      <c r="D138" s="51" t="s">
        <v>222</v>
      </c>
      <c r="E138" s="52"/>
      <c r="F138" s="52">
        <v>10</v>
      </c>
      <c r="G138" s="51" t="s">
        <v>5</v>
      </c>
      <c r="H138" s="52">
        <f t="shared" si="4"/>
        <v>0</v>
      </c>
    </row>
    <row r="139" spans="1:8" x14ac:dyDescent="0.25">
      <c r="A139" s="50">
        <v>43</v>
      </c>
      <c r="B139" s="43" t="s">
        <v>2</v>
      </c>
      <c r="C139" s="51" t="s">
        <v>223</v>
      </c>
      <c r="D139" s="51" t="s">
        <v>224</v>
      </c>
      <c r="E139" s="52"/>
      <c r="F139" s="52">
        <v>81</v>
      </c>
      <c r="G139" s="51" t="s">
        <v>5</v>
      </c>
      <c r="H139" s="52">
        <f t="shared" si="4"/>
        <v>0</v>
      </c>
    </row>
    <row r="140" spans="1:8" x14ac:dyDescent="0.25">
      <c r="A140" s="50">
        <v>44</v>
      </c>
      <c r="B140" s="43" t="s">
        <v>2</v>
      </c>
      <c r="C140" s="51" t="s">
        <v>225</v>
      </c>
      <c r="D140" s="51" t="s">
        <v>226</v>
      </c>
      <c r="E140" s="52"/>
      <c r="F140" s="52">
        <v>19</v>
      </c>
      <c r="G140" s="51" t="s">
        <v>5</v>
      </c>
      <c r="H140" s="52">
        <f t="shared" si="4"/>
        <v>0</v>
      </c>
    </row>
    <row r="141" spans="1:8" x14ac:dyDescent="0.25">
      <c r="A141" s="50">
        <v>45</v>
      </c>
      <c r="B141" s="43" t="s">
        <v>2</v>
      </c>
      <c r="C141" s="51" t="s">
        <v>227</v>
      </c>
      <c r="D141" s="51" t="s">
        <v>228</v>
      </c>
      <c r="E141" s="52"/>
      <c r="F141" s="52">
        <v>34</v>
      </c>
      <c r="G141" s="51" t="s">
        <v>5</v>
      </c>
      <c r="H141" s="52">
        <f t="shared" si="4"/>
        <v>0</v>
      </c>
    </row>
    <row r="142" spans="1:8" x14ac:dyDescent="0.25">
      <c r="A142" s="50">
        <v>46</v>
      </c>
      <c r="B142" s="43" t="s">
        <v>2</v>
      </c>
      <c r="C142" s="51" t="s">
        <v>227</v>
      </c>
      <c r="D142" s="51" t="s">
        <v>228</v>
      </c>
      <c r="E142" s="52"/>
      <c r="F142" s="52">
        <v>17</v>
      </c>
      <c r="G142" s="51" t="s">
        <v>5</v>
      </c>
      <c r="H142" s="52">
        <f t="shared" si="4"/>
        <v>0</v>
      </c>
    </row>
    <row r="143" spans="1:8" x14ac:dyDescent="0.25">
      <c r="A143" s="50">
        <v>47</v>
      </c>
      <c r="B143" s="43" t="s">
        <v>2</v>
      </c>
      <c r="C143" s="51" t="s">
        <v>229</v>
      </c>
      <c r="D143" s="51" t="s">
        <v>230</v>
      </c>
      <c r="E143" s="52"/>
      <c r="F143" s="52">
        <v>10</v>
      </c>
      <c r="G143" s="51" t="s">
        <v>5</v>
      </c>
      <c r="H143" s="52">
        <f t="shared" si="4"/>
        <v>0</v>
      </c>
    </row>
    <row r="144" spans="1:8" ht="23.25" thickBot="1" x14ac:dyDescent="0.3">
      <c r="A144" s="53">
        <v>48</v>
      </c>
      <c r="B144" s="44" t="s">
        <v>2</v>
      </c>
      <c r="C144" s="54" t="s">
        <v>231</v>
      </c>
      <c r="D144" s="54" t="s">
        <v>232</v>
      </c>
      <c r="E144" s="55"/>
      <c r="F144" s="55">
        <v>5</v>
      </c>
      <c r="G144" s="54" t="s">
        <v>5</v>
      </c>
      <c r="H144" s="55">
        <f t="shared" si="4"/>
        <v>0</v>
      </c>
    </row>
    <row r="145" spans="1:8" ht="12" thickTop="1" x14ac:dyDescent="0.25">
      <c r="A145" s="60" t="s">
        <v>322</v>
      </c>
      <c r="B145" s="61"/>
      <c r="C145" s="62"/>
      <c r="D145" s="62"/>
      <c r="E145" s="63"/>
      <c r="F145" s="63"/>
      <c r="G145" s="62"/>
      <c r="H145" s="63">
        <f>SUM(H101:H102,H104:H106,H108:H111,H113:H135,H137:H141,H143:H144)</f>
        <v>0</v>
      </c>
    </row>
    <row r="146" spans="1:8" x14ac:dyDescent="0.25">
      <c r="A146" s="64" t="s">
        <v>325</v>
      </c>
      <c r="B146" s="61"/>
      <c r="C146" s="62"/>
      <c r="D146" s="62"/>
      <c r="E146" s="63"/>
      <c r="F146" s="63"/>
      <c r="G146" s="62"/>
      <c r="H146" s="63">
        <f>SUM(H97:H98,H103,H107,H136,H142)</f>
        <v>0</v>
      </c>
    </row>
    <row r="147" spans="1:8" x14ac:dyDescent="0.25">
      <c r="A147" s="60" t="s">
        <v>323</v>
      </c>
      <c r="B147" s="61"/>
      <c r="C147" s="62"/>
      <c r="D147" s="62"/>
      <c r="E147" s="63"/>
      <c r="F147" s="63"/>
      <c r="G147" s="62"/>
      <c r="H147" s="63">
        <f>SUM(H99:H100)</f>
        <v>0</v>
      </c>
    </row>
    <row r="148" spans="1:8" x14ac:dyDescent="0.25">
      <c r="A148" s="60" t="s">
        <v>324</v>
      </c>
      <c r="B148" s="61"/>
      <c r="C148" s="62"/>
      <c r="D148" s="62"/>
      <c r="E148" s="63"/>
      <c r="F148" s="63"/>
      <c r="G148" s="62"/>
      <c r="H148" s="63">
        <f>SUM(H112)</f>
        <v>0</v>
      </c>
    </row>
    <row r="150" spans="1:8" ht="15.75" x14ac:dyDescent="0.25">
      <c r="A150" s="83" t="s">
        <v>233</v>
      </c>
      <c r="B150" s="83"/>
      <c r="C150" s="83"/>
      <c r="D150" s="83"/>
      <c r="E150" s="83"/>
      <c r="F150" s="83"/>
      <c r="G150" s="83"/>
      <c r="H150" s="83"/>
    </row>
    <row r="151" spans="1:8" ht="22.5" x14ac:dyDescent="0.25">
      <c r="A151" s="1" t="s">
        <v>270</v>
      </c>
      <c r="B151" s="39" t="s">
        <v>1</v>
      </c>
      <c r="C151" s="40" t="s">
        <v>271</v>
      </c>
      <c r="D151" s="2" t="s">
        <v>272</v>
      </c>
      <c r="E151" s="1" t="s">
        <v>273</v>
      </c>
      <c r="F151" s="3" t="s">
        <v>274</v>
      </c>
      <c r="G151" s="1" t="s">
        <v>275</v>
      </c>
      <c r="H151" s="2" t="s">
        <v>276</v>
      </c>
    </row>
    <row r="152" spans="1:8" x14ac:dyDescent="0.25">
      <c r="A152" s="46">
        <v>1</v>
      </c>
      <c r="B152" s="47" t="s">
        <v>2</v>
      </c>
      <c r="C152" s="48" t="s">
        <v>180</v>
      </c>
      <c r="D152" s="48" t="s">
        <v>234</v>
      </c>
      <c r="E152" s="49"/>
      <c r="F152" s="49">
        <v>48</v>
      </c>
      <c r="G152" s="48" t="s">
        <v>235</v>
      </c>
      <c r="H152" s="49">
        <f>E152*F152</f>
        <v>0</v>
      </c>
    </row>
    <row r="153" spans="1:8" x14ac:dyDescent="0.25">
      <c r="A153" s="50">
        <v>2</v>
      </c>
      <c r="B153" s="43" t="s">
        <v>2</v>
      </c>
      <c r="C153" s="51" t="s">
        <v>180</v>
      </c>
      <c r="D153" s="51" t="s">
        <v>236</v>
      </c>
      <c r="E153" s="52"/>
      <c r="F153" s="52">
        <v>40</v>
      </c>
      <c r="G153" s="51" t="s">
        <v>235</v>
      </c>
      <c r="H153" s="52">
        <f>E153*F153</f>
        <v>0</v>
      </c>
    </row>
    <row r="154" spans="1:8" ht="12" thickBot="1" x14ac:dyDescent="0.3">
      <c r="A154" s="53">
        <v>3</v>
      </c>
      <c r="B154" s="44" t="s">
        <v>2</v>
      </c>
      <c r="C154" s="54" t="s">
        <v>180</v>
      </c>
      <c r="D154" s="54" t="s">
        <v>237</v>
      </c>
      <c r="E154" s="55"/>
      <c r="F154" s="55">
        <v>24</v>
      </c>
      <c r="G154" s="54" t="s">
        <v>235</v>
      </c>
      <c r="H154" s="55">
        <f>E154*F154</f>
        <v>0</v>
      </c>
    </row>
    <row r="155" spans="1:8" ht="12.75" thickTop="1" x14ac:dyDescent="0.25">
      <c r="A155" s="56" t="s">
        <v>238</v>
      </c>
      <c r="H155" s="57">
        <f>SUM(H152:H154)</f>
        <v>0</v>
      </c>
    </row>
    <row r="156" spans="1:8" ht="12" x14ac:dyDescent="0.25">
      <c r="H156" s="57"/>
    </row>
    <row r="157" spans="1:8" ht="15.75" x14ac:dyDescent="0.25">
      <c r="A157" s="84" t="s">
        <v>319</v>
      </c>
      <c r="B157" s="84"/>
      <c r="C157" s="84"/>
      <c r="D157" s="84"/>
      <c r="E157" s="84"/>
      <c r="F157" s="84"/>
      <c r="G157" s="84"/>
    </row>
    <row r="158" spans="1:8" ht="22.5" x14ac:dyDescent="0.25">
      <c r="A158" s="1" t="s">
        <v>270</v>
      </c>
      <c r="B158" s="41" t="s">
        <v>1</v>
      </c>
      <c r="C158" s="40" t="s">
        <v>271</v>
      </c>
      <c r="D158" s="2" t="s">
        <v>272</v>
      </c>
      <c r="E158" s="1" t="s">
        <v>273</v>
      </c>
      <c r="F158" s="3" t="s">
        <v>274</v>
      </c>
      <c r="G158" s="1" t="s">
        <v>275</v>
      </c>
      <c r="H158" s="2" t="s">
        <v>276</v>
      </c>
    </row>
    <row r="159" spans="1:8" ht="22.5" x14ac:dyDescent="0.25">
      <c r="A159" s="66">
        <v>1</v>
      </c>
      <c r="B159" s="42" t="s">
        <v>2</v>
      </c>
      <c r="C159" s="10">
        <v>9010238160828</v>
      </c>
      <c r="D159" s="67" t="s">
        <v>277</v>
      </c>
      <c r="E159" s="68"/>
      <c r="F159" s="79">
        <v>1</v>
      </c>
      <c r="G159" s="4" t="s">
        <v>5</v>
      </c>
      <c r="H159" s="68">
        <f t="shared" ref="H159:H200" si="5">E159*F159</f>
        <v>0</v>
      </c>
    </row>
    <row r="160" spans="1:8" x14ac:dyDescent="0.25">
      <c r="A160" s="69">
        <v>2</v>
      </c>
      <c r="B160" s="43" t="s">
        <v>2</v>
      </c>
      <c r="C160" s="11">
        <v>4015081015580</v>
      </c>
      <c r="D160" s="70" t="s">
        <v>278</v>
      </c>
      <c r="E160" s="71"/>
      <c r="F160" s="80">
        <v>1</v>
      </c>
      <c r="G160" s="5" t="s">
        <v>5</v>
      </c>
      <c r="H160" s="71">
        <f t="shared" si="5"/>
        <v>0</v>
      </c>
    </row>
    <row r="161" spans="1:8" ht="22.5" x14ac:dyDescent="0.25">
      <c r="A161" s="69">
        <v>3</v>
      </c>
      <c r="B161" s="43" t="s">
        <v>2</v>
      </c>
      <c r="C161" s="11">
        <v>4015082762681</v>
      </c>
      <c r="D161" s="70" t="s">
        <v>279</v>
      </c>
      <c r="E161" s="71"/>
      <c r="F161" s="80">
        <v>6</v>
      </c>
      <c r="G161" s="5" t="s">
        <v>5</v>
      </c>
      <c r="H161" s="71">
        <f t="shared" si="5"/>
        <v>0</v>
      </c>
    </row>
    <row r="162" spans="1:8" x14ac:dyDescent="0.25">
      <c r="A162" s="69">
        <v>4</v>
      </c>
      <c r="B162" s="43" t="s">
        <v>2</v>
      </c>
      <c r="C162" s="11">
        <v>8590125359043</v>
      </c>
      <c r="D162" s="70" t="s">
        <v>280</v>
      </c>
      <c r="E162" s="71"/>
      <c r="F162" s="80">
        <v>3</v>
      </c>
      <c r="G162" s="5" t="s">
        <v>5</v>
      </c>
      <c r="H162" s="71">
        <f t="shared" si="5"/>
        <v>0</v>
      </c>
    </row>
    <row r="163" spans="1:8" x14ac:dyDescent="0.25">
      <c r="A163" s="69">
        <v>5</v>
      </c>
      <c r="B163" s="43" t="s">
        <v>2</v>
      </c>
      <c r="C163" s="11">
        <v>4015082635350</v>
      </c>
      <c r="D163" s="70" t="s">
        <v>281</v>
      </c>
      <c r="E163" s="71"/>
      <c r="F163" s="80">
        <v>3</v>
      </c>
      <c r="G163" s="5" t="s">
        <v>5</v>
      </c>
      <c r="H163" s="71">
        <f t="shared" si="5"/>
        <v>0</v>
      </c>
    </row>
    <row r="164" spans="1:8" ht="22.5" x14ac:dyDescent="0.25">
      <c r="A164" s="69">
        <v>6</v>
      </c>
      <c r="B164" s="43" t="s">
        <v>2</v>
      </c>
      <c r="C164" s="11">
        <v>4015082634353</v>
      </c>
      <c r="D164" s="70" t="s">
        <v>282</v>
      </c>
      <c r="E164" s="71"/>
      <c r="F164" s="80">
        <v>2</v>
      </c>
      <c r="G164" s="5" t="s">
        <v>5</v>
      </c>
      <c r="H164" s="71">
        <f t="shared" si="5"/>
        <v>0</v>
      </c>
    </row>
    <row r="165" spans="1:8" ht="22.5" x14ac:dyDescent="0.25">
      <c r="A165" s="69">
        <v>7</v>
      </c>
      <c r="B165" s="43" t="s">
        <v>2</v>
      </c>
      <c r="C165" s="11">
        <v>4015081186839</v>
      </c>
      <c r="D165" s="70" t="s">
        <v>283</v>
      </c>
      <c r="E165" s="71"/>
      <c r="F165" s="80">
        <v>3</v>
      </c>
      <c r="G165" s="5" t="s">
        <v>5</v>
      </c>
      <c r="H165" s="71">
        <f t="shared" si="5"/>
        <v>0</v>
      </c>
    </row>
    <row r="166" spans="1:8" ht="22.5" x14ac:dyDescent="0.25">
      <c r="A166" s="69">
        <v>8</v>
      </c>
      <c r="B166" s="43" t="s">
        <v>2</v>
      </c>
      <c r="C166" s="11">
        <v>8595188137232</v>
      </c>
      <c r="D166" s="70" t="s">
        <v>284</v>
      </c>
      <c r="E166" s="71"/>
      <c r="F166" s="80">
        <v>1</v>
      </c>
      <c r="G166" s="5" t="s">
        <v>5</v>
      </c>
      <c r="H166" s="71">
        <f t="shared" si="5"/>
        <v>0</v>
      </c>
    </row>
    <row r="167" spans="1:8" ht="22.5" x14ac:dyDescent="0.25">
      <c r="A167" s="69">
        <v>9</v>
      </c>
      <c r="B167" s="43" t="s">
        <v>2</v>
      </c>
      <c r="C167" s="11">
        <v>4018242641673</v>
      </c>
      <c r="D167" s="70" t="s">
        <v>285</v>
      </c>
      <c r="E167" s="71"/>
      <c r="F167" s="80">
        <v>1</v>
      </c>
      <c r="G167" s="5" t="s">
        <v>5</v>
      </c>
      <c r="H167" s="71">
        <f t="shared" si="5"/>
        <v>0</v>
      </c>
    </row>
    <row r="168" spans="1:8" x14ac:dyDescent="0.25">
      <c r="A168" s="6">
        <v>10</v>
      </c>
      <c r="B168" s="43" t="s">
        <v>2</v>
      </c>
      <c r="C168" s="7">
        <v>4015082834821</v>
      </c>
      <c r="D168" s="72" t="s">
        <v>286</v>
      </c>
      <c r="E168" s="71"/>
      <c r="F168" s="80">
        <v>1</v>
      </c>
      <c r="G168" s="5" t="s">
        <v>5</v>
      </c>
      <c r="H168" s="71">
        <f t="shared" si="5"/>
        <v>0</v>
      </c>
    </row>
    <row r="169" spans="1:8" ht="22.5" x14ac:dyDescent="0.25">
      <c r="A169" s="69">
        <v>11</v>
      </c>
      <c r="B169" s="43" t="s">
        <v>2</v>
      </c>
      <c r="C169" s="11">
        <v>9010653035183</v>
      </c>
      <c r="D169" s="70" t="s">
        <v>287</v>
      </c>
      <c r="E169" s="71"/>
      <c r="F169" s="80">
        <v>3</v>
      </c>
      <c r="G169" s="5" t="s">
        <v>5</v>
      </c>
      <c r="H169" s="71">
        <f t="shared" si="5"/>
        <v>0</v>
      </c>
    </row>
    <row r="170" spans="1:8" ht="22.5" x14ac:dyDescent="0.25">
      <c r="A170" s="69">
        <v>12</v>
      </c>
      <c r="B170" s="43" t="s">
        <v>2</v>
      </c>
      <c r="C170" s="11">
        <v>9010653035220</v>
      </c>
      <c r="D170" s="70" t="s">
        <v>288</v>
      </c>
      <c r="E170" s="71"/>
      <c r="F170" s="80">
        <v>1</v>
      </c>
      <c r="G170" s="5" t="s">
        <v>5</v>
      </c>
      <c r="H170" s="71">
        <f t="shared" si="5"/>
        <v>0</v>
      </c>
    </row>
    <row r="171" spans="1:8" ht="22.5" x14ac:dyDescent="0.25">
      <c r="A171" s="69">
        <v>13</v>
      </c>
      <c r="B171" s="43" t="s">
        <v>2</v>
      </c>
      <c r="C171" s="12">
        <v>8595155030719</v>
      </c>
      <c r="D171" s="70" t="s">
        <v>289</v>
      </c>
      <c r="E171" s="71"/>
      <c r="F171" s="80">
        <v>1</v>
      </c>
      <c r="G171" s="5" t="s">
        <v>5</v>
      </c>
      <c r="H171" s="71">
        <f t="shared" si="5"/>
        <v>0</v>
      </c>
    </row>
    <row r="172" spans="1:8" ht="22.5" x14ac:dyDescent="0.25">
      <c r="A172" s="69">
        <v>14</v>
      </c>
      <c r="B172" s="43" t="s">
        <v>2</v>
      </c>
      <c r="C172" s="12">
        <v>8595090535706</v>
      </c>
      <c r="D172" s="70" t="s">
        <v>290</v>
      </c>
      <c r="E172" s="71"/>
      <c r="F172" s="80">
        <v>1</v>
      </c>
      <c r="G172" s="5" t="s">
        <v>5</v>
      </c>
      <c r="H172" s="71">
        <f t="shared" si="5"/>
        <v>0</v>
      </c>
    </row>
    <row r="173" spans="1:8" x14ac:dyDescent="0.25">
      <c r="A173" s="69">
        <v>15</v>
      </c>
      <c r="B173" s="43" t="s">
        <v>2</v>
      </c>
      <c r="C173" s="12">
        <v>4015082762803</v>
      </c>
      <c r="D173" s="70" t="s">
        <v>291</v>
      </c>
      <c r="E173" s="71"/>
      <c r="F173" s="80">
        <v>1</v>
      </c>
      <c r="G173" s="5" t="s">
        <v>5</v>
      </c>
      <c r="H173" s="71">
        <f t="shared" si="5"/>
        <v>0</v>
      </c>
    </row>
    <row r="174" spans="1:8" x14ac:dyDescent="0.25">
      <c r="A174" s="69">
        <v>16</v>
      </c>
      <c r="B174" s="43" t="s">
        <v>2</v>
      </c>
      <c r="C174" s="12">
        <v>4015082633912</v>
      </c>
      <c r="D174" s="70" t="s">
        <v>292</v>
      </c>
      <c r="E174" s="71"/>
      <c r="F174" s="80">
        <v>1</v>
      </c>
      <c r="G174" s="5" t="s">
        <v>5</v>
      </c>
      <c r="H174" s="71">
        <f t="shared" si="5"/>
        <v>0</v>
      </c>
    </row>
    <row r="175" spans="1:8" x14ac:dyDescent="0.25">
      <c r="A175" s="69">
        <v>17</v>
      </c>
      <c r="B175" s="43" t="s">
        <v>2</v>
      </c>
      <c r="C175" s="12">
        <v>4015082626747</v>
      </c>
      <c r="D175" s="70" t="s">
        <v>293</v>
      </c>
      <c r="E175" s="71"/>
      <c r="F175" s="80">
        <v>1</v>
      </c>
      <c r="G175" s="5" t="s">
        <v>5</v>
      </c>
      <c r="H175" s="71">
        <f t="shared" si="5"/>
        <v>0</v>
      </c>
    </row>
    <row r="176" spans="1:8" ht="33.75" x14ac:dyDescent="0.25">
      <c r="A176" s="69">
        <v>18</v>
      </c>
      <c r="B176" s="43" t="s">
        <v>2</v>
      </c>
      <c r="C176" s="12">
        <v>4015082635350</v>
      </c>
      <c r="D176" s="70" t="s">
        <v>294</v>
      </c>
      <c r="E176" s="71"/>
      <c r="F176" s="80">
        <v>10</v>
      </c>
      <c r="G176" s="5" t="s">
        <v>5</v>
      </c>
      <c r="H176" s="71">
        <f t="shared" si="5"/>
        <v>0</v>
      </c>
    </row>
    <row r="177" spans="1:8" ht="33.75" x14ac:dyDescent="0.25">
      <c r="A177" s="69">
        <v>19</v>
      </c>
      <c r="B177" s="43" t="s">
        <v>2</v>
      </c>
      <c r="C177" s="12">
        <v>4015082634353</v>
      </c>
      <c r="D177" s="70" t="s">
        <v>295</v>
      </c>
      <c r="E177" s="71"/>
      <c r="F177" s="80">
        <v>6</v>
      </c>
      <c r="G177" s="5" t="s">
        <v>5</v>
      </c>
      <c r="H177" s="71">
        <f t="shared" si="5"/>
        <v>0</v>
      </c>
    </row>
    <row r="178" spans="1:8" ht="33.75" x14ac:dyDescent="0.25">
      <c r="A178" s="69">
        <v>20</v>
      </c>
      <c r="B178" s="43" t="s">
        <v>2</v>
      </c>
      <c r="C178" s="12">
        <v>4015082635190</v>
      </c>
      <c r="D178" s="70" t="s">
        <v>296</v>
      </c>
      <c r="E178" s="71"/>
      <c r="F178" s="80">
        <v>2</v>
      </c>
      <c r="G178" s="5" t="s">
        <v>5</v>
      </c>
      <c r="H178" s="71">
        <f t="shared" si="5"/>
        <v>0</v>
      </c>
    </row>
    <row r="179" spans="1:8" ht="22.5" x14ac:dyDescent="0.25">
      <c r="A179" s="69">
        <v>21</v>
      </c>
      <c r="B179" s="43" t="s">
        <v>2</v>
      </c>
      <c r="C179" s="12">
        <v>4015082785444</v>
      </c>
      <c r="D179" s="70" t="s">
        <v>297</v>
      </c>
      <c r="E179" s="71"/>
      <c r="F179" s="80">
        <v>3</v>
      </c>
      <c r="G179" s="5" t="s">
        <v>5</v>
      </c>
      <c r="H179" s="71">
        <f t="shared" si="5"/>
        <v>0</v>
      </c>
    </row>
    <row r="180" spans="1:8" ht="22.5" x14ac:dyDescent="0.25">
      <c r="A180" s="69">
        <v>22</v>
      </c>
      <c r="B180" s="43" t="s">
        <v>2</v>
      </c>
      <c r="C180" s="12">
        <v>8595188137232</v>
      </c>
      <c r="D180" s="70" t="s">
        <v>298</v>
      </c>
      <c r="E180" s="71"/>
      <c r="F180" s="80">
        <v>1</v>
      </c>
      <c r="G180" s="5" t="s">
        <v>5</v>
      </c>
      <c r="H180" s="71">
        <f t="shared" si="5"/>
        <v>0</v>
      </c>
    </row>
    <row r="181" spans="1:8" ht="22.5" x14ac:dyDescent="0.25">
      <c r="A181" s="69">
        <v>23</v>
      </c>
      <c r="B181" s="43" t="s">
        <v>2</v>
      </c>
      <c r="C181" s="12">
        <v>8595155003720</v>
      </c>
      <c r="D181" s="70" t="s">
        <v>299</v>
      </c>
      <c r="E181" s="71"/>
      <c r="F181" s="80">
        <v>3</v>
      </c>
      <c r="G181" s="5" t="s">
        <v>5</v>
      </c>
      <c r="H181" s="71">
        <f t="shared" si="5"/>
        <v>0</v>
      </c>
    </row>
    <row r="182" spans="1:8" ht="22.5" x14ac:dyDescent="0.25">
      <c r="A182" s="69">
        <v>24</v>
      </c>
      <c r="B182" s="43" t="s">
        <v>2</v>
      </c>
      <c r="C182" s="12">
        <v>8595155000750</v>
      </c>
      <c r="D182" s="70" t="s">
        <v>300</v>
      </c>
      <c r="E182" s="71"/>
      <c r="F182" s="80">
        <v>19</v>
      </c>
      <c r="G182" s="5" t="s">
        <v>5</v>
      </c>
      <c r="H182" s="71">
        <f t="shared" si="5"/>
        <v>0</v>
      </c>
    </row>
    <row r="183" spans="1:8" ht="22.5" x14ac:dyDescent="0.25">
      <c r="A183" s="69">
        <v>25</v>
      </c>
      <c r="B183" s="43" t="s">
        <v>2</v>
      </c>
      <c r="C183" s="12">
        <v>8595155000750</v>
      </c>
      <c r="D183" s="70" t="s">
        <v>301</v>
      </c>
      <c r="E183" s="71"/>
      <c r="F183" s="80">
        <v>18</v>
      </c>
      <c r="G183" s="5" t="s">
        <v>5</v>
      </c>
      <c r="H183" s="71">
        <f t="shared" si="5"/>
        <v>0</v>
      </c>
    </row>
    <row r="184" spans="1:8" ht="22.5" x14ac:dyDescent="0.25">
      <c r="A184" s="69">
        <v>26</v>
      </c>
      <c r="B184" s="43" t="s">
        <v>2</v>
      </c>
      <c r="C184" s="12">
        <v>4015082754457</v>
      </c>
      <c r="D184" s="70" t="s">
        <v>302</v>
      </c>
      <c r="E184" s="71"/>
      <c r="F184" s="80">
        <v>3</v>
      </c>
      <c r="G184" s="5" t="s">
        <v>5</v>
      </c>
      <c r="H184" s="71">
        <f t="shared" si="5"/>
        <v>0</v>
      </c>
    </row>
    <row r="185" spans="1:8" ht="22.5" x14ac:dyDescent="0.25">
      <c r="A185" s="69">
        <v>27</v>
      </c>
      <c r="B185" s="43" t="s">
        <v>2</v>
      </c>
      <c r="C185" s="12">
        <v>4015082754495</v>
      </c>
      <c r="D185" s="70" t="s">
        <v>303</v>
      </c>
      <c r="E185" s="71"/>
      <c r="F185" s="80">
        <v>2</v>
      </c>
      <c r="G185" s="5" t="s">
        <v>5</v>
      </c>
      <c r="H185" s="71">
        <f t="shared" si="5"/>
        <v>0</v>
      </c>
    </row>
    <row r="186" spans="1:8" x14ac:dyDescent="0.25">
      <c r="A186" s="69">
        <v>28</v>
      </c>
      <c r="B186" s="43" t="s">
        <v>2</v>
      </c>
      <c r="C186" s="12">
        <v>4015082710644</v>
      </c>
      <c r="D186" s="70" t="s">
        <v>304</v>
      </c>
      <c r="E186" s="71"/>
      <c r="F186" s="80">
        <v>1</v>
      </c>
      <c r="G186" s="5" t="s">
        <v>5</v>
      </c>
      <c r="H186" s="71">
        <f t="shared" si="5"/>
        <v>0</v>
      </c>
    </row>
    <row r="187" spans="1:8" x14ac:dyDescent="0.25">
      <c r="A187" s="69">
        <v>29</v>
      </c>
      <c r="B187" s="43" t="s">
        <v>2</v>
      </c>
      <c r="C187" s="12">
        <v>9010653035213</v>
      </c>
      <c r="D187" s="70" t="s">
        <v>305</v>
      </c>
      <c r="E187" s="71"/>
      <c r="F187" s="80">
        <v>2</v>
      </c>
      <c r="G187" s="5" t="s">
        <v>5</v>
      </c>
      <c r="H187" s="71">
        <f t="shared" si="5"/>
        <v>0</v>
      </c>
    </row>
    <row r="188" spans="1:8" x14ac:dyDescent="0.25">
      <c r="A188" s="69">
        <v>30</v>
      </c>
      <c r="B188" s="43" t="s">
        <v>2</v>
      </c>
      <c r="C188" s="12">
        <v>4015082710668</v>
      </c>
      <c r="D188" s="70" t="s">
        <v>306</v>
      </c>
      <c r="E188" s="71"/>
      <c r="F188" s="80">
        <v>1</v>
      </c>
      <c r="G188" s="5" t="s">
        <v>5</v>
      </c>
      <c r="H188" s="71">
        <f t="shared" si="5"/>
        <v>0</v>
      </c>
    </row>
    <row r="189" spans="1:8" x14ac:dyDescent="0.25">
      <c r="A189" s="69">
        <v>31</v>
      </c>
      <c r="B189" s="43" t="s">
        <v>2</v>
      </c>
      <c r="C189" s="12">
        <v>9010653035220</v>
      </c>
      <c r="D189" s="70" t="s">
        <v>307</v>
      </c>
      <c r="E189" s="71"/>
      <c r="F189" s="80">
        <v>4</v>
      </c>
      <c r="G189" s="5" t="s">
        <v>5</v>
      </c>
      <c r="H189" s="71">
        <f t="shared" si="5"/>
        <v>0</v>
      </c>
    </row>
    <row r="190" spans="1:8" ht="22.5" x14ac:dyDescent="0.25">
      <c r="A190" s="69">
        <v>32</v>
      </c>
      <c r="B190" s="43" t="s">
        <v>2</v>
      </c>
      <c r="C190" s="12">
        <v>8591735000417</v>
      </c>
      <c r="D190" s="70" t="s">
        <v>308</v>
      </c>
      <c r="E190" s="71"/>
      <c r="F190" s="80">
        <v>38</v>
      </c>
      <c r="G190" s="5" t="s">
        <v>5</v>
      </c>
      <c r="H190" s="71">
        <f t="shared" si="5"/>
        <v>0</v>
      </c>
    </row>
    <row r="191" spans="1:8" ht="22.5" x14ac:dyDescent="0.25">
      <c r="A191" s="69">
        <v>33</v>
      </c>
      <c r="B191" s="43" t="s">
        <v>2</v>
      </c>
      <c r="C191" s="12">
        <v>8591735000448</v>
      </c>
      <c r="D191" s="70" t="s">
        <v>309</v>
      </c>
      <c r="E191" s="71"/>
      <c r="F191" s="80">
        <v>66</v>
      </c>
      <c r="G191" s="5" t="s">
        <v>5</v>
      </c>
      <c r="H191" s="71">
        <f t="shared" si="5"/>
        <v>0</v>
      </c>
    </row>
    <row r="192" spans="1:8" ht="22.5" x14ac:dyDescent="0.25">
      <c r="A192" s="69">
        <v>34</v>
      </c>
      <c r="B192" s="43" t="s">
        <v>2</v>
      </c>
      <c r="C192" s="12">
        <v>8591735000530</v>
      </c>
      <c r="D192" s="70" t="s">
        <v>310</v>
      </c>
      <c r="E192" s="71"/>
      <c r="F192" s="80">
        <v>18</v>
      </c>
      <c r="G192" s="5" t="s">
        <v>5</v>
      </c>
      <c r="H192" s="71">
        <f t="shared" si="5"/>
        <v>0</v>
      </c>
    </row>
    <row r="193" spans="1:8" ht="22.5" x14ac:dyDescent="0.25">
      <c r="A193" s="69">
        <v>35</v>
      </c>
      <c r="B193" s="43" t="s">
        <v>2</v>
      </c>
      <c r="C193" s="12">
        <v>8591735000653</v>
      </c>
      <c r="D193" s="70" t="s">
        <v>311</v>
      </c>
      <c r="E193" s="71"/>
      <c r="F193" s="80">
        <v>16</v>
      </c>
      <c r="G193" s="5" t="s">
        <v>5</v>
      </c>
      <c r="H193" s="71">
        <f t="shared" si="5"/>
        <v>0</v>
      </c>
    </row>
    <row r="194" spans="1:8" x14ac:dyDescent="0.25">
      <c r="A194" s="69">
        <v>36</v>
      </c>
      <c r="B194" s="43" t="s">
        <v>2</v>
      </c>
      <c r="C194" s="12">
        <v>8591043358958</v>
      </c>
      <c r="D194" s="70" t="s">
        <v>312</v>
      </c>
      <c r="E194" s="71"/>
      <c r="F194" s="80">
        <v>6</v>
      </c>
      <c r="G194" s="73" t="s">
        <v>46</v>
      </c>
      <c r="H194" s="71">
        <f t="shared" si="5"/>
        <v>0</v>
      </c>
    </row>
    <row r="195" spans="1:8" ht="22.5" x14ac:dyDescent="0.25">
      <c r="A195" s="69">
        <v>37</v>
      </c>
      <c r="B195" s="43" t="s">
        <v>2</v>
      </c>
      <c r="C195" s="12">
        <v>8591043093200</v>
      </c>
      <c r="D195" s="70" t="s">
        <v>313</v>
      </c>
      <c r="E195" s="71"/>
      <c r="F195" s="80">
        <v>4</v>
      </c>
      <c r="G195" s="73" t="s">
        <v>46</v>
      </c>
      <c r="H195" s="71">
        <f t="shared" si="5"/>
        <v>0</v>
      </c>
    </row>
    <row r="196" spans="1:8" x14ac:dyDescent="0.25">
      <c r="A196" s="69">
        <v>38</v>
      </c>
      <c r="B196" s="43" t="s">
        <v>2</v>
      </c>
      <c r="C196" s="12">
        <v>8591043358965</v>
      </c>
      <c r="D196" s="70" t="s">
        <v>314</v>
      </c>
      <c r="E196" s="71"/>
      <c r="F196" s="80">
        <v>11</v>
      </c>
      <c r="G196" s="73" t="s">
        <v>46</v>
      </c>
      <c r="H196" s="71">
        <f t="shared" si="5"/>
        <v>0</v>
      </c>
    </row>
    <row r="197" spans="1:8" ht="22.5" x14ac:dyDescent="0.25">
      <c r="A197" s="69">
        <v>39</v>
      </c>
      <c r="B197" s="43" t="s">
        <v>2</v>
      </c>
      <c r="C197" s="12">
        <v>8591043093750</v>
      </c>
      <c r="D197" s="70" t="s">
        <v>315</v>
      </c>
      <c r="E197" s="71"/>
      <c r="F197" s="80">
        <v>5</v>
      </c>
      <c r="G197" s="73" t="s">
        <v>46</v>
      </c>
      <c r="H197" s="71">
        <f t="shared" si="5"/>
        <v>0</v>
      </c>
    </row>
    <row r="198" spans="1:8" x14ac:dyDescent="0.25">
      <c r="A198" s="69">
        <v>40</v>
      </c>
      <c r="B198" s="43" t="s">
        <v>2</v>
      </c>
      <c r="C198" s="12">
        <v>8591043094306</v>
      </c>
      <c r="D198" s="70" t="s">
        <v>316</v>
      </c>
      <c r="E198" s="71"/>
      <c r="F198" s="80">
        <v>6</v>
      </c>
      <c r="G198" s="73" t="s">
        <v>46</v>
      </c>
      <c r="H198" s="71">
        <f t="shared" si="5"/>
        <v>0</v>
      </c>
    </row>
    <row r="199" spans="1:8" x14ac:dyDescent="0.25">
      <c r="A199" s="74">
        <v>41</v>
      </c>
      <c r="B199" s="43" t="s">
        <v>2</v>
      </c>
      <c r="C199" s="12">
        <v>8591043095082</v>
      </c>
      <c r="D199" s="70" t="s">
        <v>317</v>
      </c>
      <c r="E199" s="71"/>
      <c r="F199" s="80">
        <v>3</v>
      </c>
      <c r="G199" s="73" t="s">
        <v>46</v>
      </c>
      <c r="H199" s="71">
        <f t="shared" si="5"/>
        <v>0</v>
      </c>
    </row>
    <row r="200" spans="1:8" ht="12" thickBot="1" x14ac:dyDescent="0.3">
      <c r="A200" s="75">
        <v>42</v>
      </c>
      <c r="B200" s="44" t="s">
        <v>2</v>
      </c>
      <c r="C200" s="13">
        <v>8591043095167</v>
      </c>
      <c r="D200" s="76" t="s">
        <v>318</v>
      </c>
      <c r="E200" s="77"/>
      <c r="F200" s="81">
        <v>1</v>
      </c>
      <c r="G200" s="78" t="s">
        <v>46</v>
      </c>
      <c r="H200" s="77">
        <f t="shared" si="5"/>
        <v>0</v>
      </c>
    </row>
    <row r="201" spans="1:8" ht="13.5" thickTop="1" x14ac:dyDescent="0.25">
      <c r="A201" s="8" t="s">
        <v>320</v>
      </c>
      <c r="B201" s="65"/>
      <c r="C201" s="45"/>
      <c r="D201" s="45"/>
      <c r="E201" s="45"/>
      <c r="F201" s="45"/>
      <c r="G201" s="45"/>
      <c r="H201" s="9">
        <f>SUM(H159:H200)</f>
        <v>0</v>
      </c>
    </row>
  </sheetData>
  <mergeCells count="10">
    <mergeCell ref="A89:H89"/>
    <mergeCell ref="A95:H95"/>
    <mergeCell ref="A150:H150"/>
    <mergeCell ref="A157:G157"/>
    <mergeCell ref="A1:H1"/>
    <mergeCell ref="A32:H32"/>
    <mergeCell ref="A42:H42"/>
    <mergeCell ref="A48:H48"/>
    <mergeCell ref="A60:H60"/>
    <mergeCell ref="A65:H65"/>
  </mergeCells>
  <pageMargins left="0.42" right="0.33" top="0.19685039370078741" bottom="0.57999999999999996" header="0.21" footer="0.31496062992125984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 (C)</vt:lpstr>
      <vt:lpstr>Položky 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Bill</dc:creator>
  <cp:lastModifiedBy>Adam Bill</cp:lastModifiedBy>
  <cp:lastPrinted>2024-07-02T07:09:54Z</cp:lastPrinted>
  <dcterms:created xsi:type="dcterms:W3CDTF">2024-05-01T18:38:29Z</dcterms:created>
  <dcterms:modified xsi:type="dcterms:W3CDTF">2025-02-26T13:16:46Z</dcterms:modified>
</cp:coreProperties>
</file>